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Fiorella\Desktop\"/>
    </mc:Choice>
  </mc:AlternateContent>
  <bookViews>
    <workbookView xWindow="0" yWindow="0" windowWidth="28800" windowHeight="12435" activeTab="2"/>
  </bookViews>
  <sheets>
    <sheet name="Gráfico1" sheetId="3" r:id="rId1"/>
    <sheet name="Hoja2" sheetId="2" r:id="rId2"/>
    <sheet name="Hoja1" sheetId="1" r:id="rId3"/>
    <sheet name="RECLAMOS CLIENTES" sheetId="4" r:id="rId4"/>
  </sheets>
  <definedNames>
    <definedName name="_xlnm._FilterDatabase" localSheetId="2" hidden="1">Hoja1!$A$1:$G$76</definedName>
  </definedNames>
  <calcPr calcId="162913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<sst xmlns="http://schemas.openxmlformats.org/spreadsheetml/2006/main" count="465" uniqueCount="80">
  <si>
    <t>cliente</t>
  </si>
  <si>
    <t>cantidad de piezas</t>
  </si>
  <si>
    <t>kilos</t>
  </si>
  <si>
    <t>Defectos de fundición</t>
  </si>
  <si>
    <t>REPICKY</t>
  </si>
  <si>
    <t>POROS</t>
  </si>
  <si>
    <t>DUREZA</t>
  </si>
  <si>
    <t>ESTANQUEIDAD</t>
  </si>
  <si>
    <t>n/a</t>
  </si>
  <si>
    <t>Dureza</t>
  </si>
  <si>
    <t>VOITH PAPER</t>
  </si>
  <si>
    <t>RECHUPE</t>
  </si>
  <si>
    <t>MIGUEL SMITH &amp; CIA S.R.L.</t>
  </si>
  <si>
    <t>FISURA</t>
  </si>
  <si>
    <t>METALÚRGICA SORRENTINO S.A.</t>
  </si>
  <si>
    <t>MICROFISURA</t>
  </si>
  <si>
    <t>KNORR S.R.L.</t>
  </si>
  <si>
    <t>TUR S.A.</t>
  </si>
  <si>
    <t>GESTAMP</t>
  </si>
  <si>
    <t>SECIN S.A.</t>
  </si>
  <si>
    <t>NOV MSW</t>
  </si>
  <si>
    <t>DESCENTRADA</t>
  </si>
  <si>
    <t>PRODISMO S.R.L.</t>
  </si>
  <si>
    <t>TORMEC S.R.L.</t>
  </si>
  <si>
    <t>MATERIAL</t>
  </si>
  <si>
    <t>DEFORME</t>
  </si>
  <si>
    <t>Terminación y Despacho</t>
  </si>
  <si>
    <t>METALÚRGICA SIAM</t>
  </si>
  <si>
    <t>FISURA y POROS</t>
  </si>
  <si>
    <t>SIDERAR</t>
  </si>
  <si>
    <t>MODELO</t>
  </si>
  <si>
    <t>ROTURA</t>
  </si>
  <si>
    <t>SOLDADURA</t>
  </si>
  <si>
    <t>OTROS</t>
  </si>
  <si>
    <t>NOYO DESPLAZADO</t>
  </si>
  <si>
    <t>Etiquetas de fila</t>
  </si>
  <si>
    <t>Total general</t>
  </si>
  <si>
    <t>Suma de cantidad de piezas</t>
  </si>
  <si>
    <t>Suma DEFORME</t>
  </si>
  <si>
    <t>Suma DESCENTRADA</t>
  </si>
  <si>
    <t>Suma Dureza</t>
  </si>
  <si>
    <t>Suma ESTANQUEIDAD</t>
  </si>
  <si>
    <t>Suma FISURA</t>
  </si>
  <si>
    <t>Suma FISURA y POROS</t>
  </si>
  <si>
    <t>Suma MATERIAL</t>
  </si>
  <si>
    <t>Suma MICROFISURA</t>
  </si>
  <si>
    <t>Suma MODELO</t>
  </si>
  <si>
    <t>Suma NOYO DESPLAZADO</t>
  </si>
  <si>
    <t>Suma OTROS</t>
  </si>
  <si>
    <t>Suma POROS</t>
  </si>
  <si>
    <t>Suma RECHUPE</t>
  </si>
  <si>
    <t>Suma ROTURA</t>
  </si>
  <si>
    <t>Suma SOLDADURA</t>
  </si>
  <si>
    <t>Suma Terminación y Despacho</t>
  </si>
  <si>
    <t>REFABRICO</t>
  </si>
  <si>
    <t>REPARACIÓN</t>
  </si>
  <si>
    <t>Acción</t>
  </si>
  <si>
    <t>FALTA MONTANTE</t>
  </si>
  <si>
    <t>Reparación</t>
  </si>
  <si>
    <t>CIERRE DE CAJA</t>
  </si>
  <si>
    <t>CHATARRA DEFECTUOSA</t>
  </si>
  <si>
    <t>DEFISENCIA ESCORIADO</t>
  </si>
  <si>
    <t>MECANIZADO</t>
  </si>
  <si>
    <t>ERROR DE COLADA</t>
  </si>
  <si>
    <t>T. TERMICO</t>
  </si>
  <si>
    <t>N/A</t>
  </si>
  <si>
    <t>NO DESCRIBE</t>
  </si>
  <si>
    <t xml:space="preserve">DESMOLDEO </t>
  </si>
  <si>
    <t>MECANIZADO SOLDADURA</t>
  </si>
  <si>
    <t>REPARACION</t>
  </si>
  <si>
    <t xml:space="preserve"> </t>
  </si>
  <si>
    <t>ESCOREADO</t>
  </si>
  <si>
    <t>DESMOLDEO</t>
  </si>
  <si>
    <t>CHATARRA</t>
  </si>
  <si>
    <t>REPOSICIÓN</t>
  </si>
  <si>
    <t>CAUSAS REPARACIÓN</t>
  </si>
  <si>
    <t>ERROR COLADA</t>
  </si>
  <si>
    <t>MONTANTE</t>
  </si>
  <si>
    <t>TERMINACÓN</t>
  </si>
  <si>
    <t>MOLDEO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</si>
</sst>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\ #,##0.00"/>
    <numFmt numFmtId="165" formatCode="0.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1" fontId="0" fillId="0" borderId="1" xfId="0" applyNumberFormat="1" applyFill="1" applyBorder="1" applyAlignment="1" applyProtection="1">
      <alignment horizontal="center" vertical="center" wrapText="1"/>
      <protection locked="0"/>
    </xf>
    <xf numFmtId="2" fontId="0" fillId="0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Alignment="1" applyProtection="1">
      <alignment horizontal="center" vertical="center" wrapText="1"/>
      <protection locked="0"/>
    </xf>
    <xf numFmtId="165" fontId="0" fillId="0" borderId="1" xfId="0" applyNumberFormat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0" fillId="0" borderId="3" xfId="0" applyBorder="1" applyAlignment="1" applyProtection="1">
      <alignment horizontal="center" vertical="center" wrapText="1"/>
      <protection locked="0"/>
    </xf>
    <xf numFmtId="1" fontId="0" fillId="0" borderId="3" xfId="0" applyNumberFormat="1" applyBorder="1" applyAlignment="1" applyProtection="1">
      <alignment horizontal="center" vertical="center" wrapText="1"/>
      <protection locked="0"/>
    </xf>
    <xf numFmtId="164" fontId="0" fillId="0" borderId="3" xfId="0" applyNumberFormat="1" applyBorder="1" applyAlignment="1" applyProtection="1">
      <alignment horizontal="center" vertical="center" wrapText="1"/>
      <protection locked="0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0" fontId="0" fillId="0" borderId="0" xfId="0" applyNumberFormat="1"/>
    <xf numFmtId="0" fontId="0" fillId="0" borderId="1" xfId="0" applyFill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[Porcentaje de rechazos 2018.xlsx]Hoja2!Tabla dinámica1</c:name>
    <c:fmtId val="1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ivotFmts>
      <c:pivotFmt>
        <c:idx val="0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</c:pivotFmt>
      <c:pivotFmt>
        <c:idx val="2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Hoja2!$B$3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Hoja2!$A$4:$A$66</c:f>
              <c:multiLvlStrCache>
                <c:ptCount val="33"/>
                <c:lvl>
                  <c:pt idx="0">
                    <c:v>OTROS</c:v>
                  </c:pt>
                  <c:pt idx="1">
                    <c:v>POROS</c:v>
                  </c:pt>
                  <c:pt idx="2">
                    <c:v>RECHUPE</c:v>
                  </c:pt>
                  <c:pt idx="3">
                    <c:v>Dureza</c:v>
                  </c:pt>
                  <c:pt idx="4">
                    <c:v>FISURA y POROS</c:v>
                  </c:pt>
                  <c:pt idx="5">
                    <c:v>POROS</c:v>
                  </c:pt>
                  <c:pt idx="6">
                    <c:v>DESCENTRADA</c:v>
                  </c:pt>
                  <c:pt idx="7">
                    <c:v>Dureza</c:v>
                  </c:pt>
                  <c:pt idx="8">
                    <c:v>FISURA</c:v>
                  </c:pt>
                  <c:pt idx="9">
                    <c:v>MICROFISURA</c:v>
                  </c:pt>
                  <c:pt idx="10">
                    <c:v>NOYO DESPLAZADO</c:v>
                  </c:pt>
                  <c:pt idx="11">
                    <c:v>DESCENTRADA</c:v>
                  </c:pt>
                  <c:pt idx="12">
                    <c:v>ESTANQUEIDAD</c:v>
                  </c:pt>
                  <c:pt idx="13">
                    <c:v>FISURA</c:v>
                  </c:pt>
                  <c:pt idx="14">
                    <c:v>MATERIAL</c:v>
                  </c:pt>
                  <c:pt idx="15">
                    <c:v>POROS</c:v>
                  </c:pt>
                  <c:pt idx="16">
                    <c:v>RECHUPE</c:v>
                  </c:pt>
                  <c:pt idx="17">
                    <c:v>SOLDADURA</c:v>
                  </c:pt>
                  <c:pt idx="18">
                    <c:v>FISURA</c:v>
                  </c:pt>
                  <c:pt idx="19">
                    <c:v>DEFORME</c:v>
                  </c:pt>
                  <c:pt idx="20">
                    <c:v>Dureza</c:v>
                  </c:pt>
                  <c:pt idx="21">
                    <c:v>ESTANQUEIDAD</c:v>
                  </c:pt>
                  <c:pt idx="22">
                    <c:v>MODELO</c:v>
                  </c:pt>
                  <c:pt idx="23">
                    <c:v>POROS</c:v>
                  </c:pt>
                  <c:pt idx="24">
                    <c:v>RECHUPE</c:v>
                  </c:pt>
                  <c:pt idx="25">
                    <c:v>Terminación y Despacho</c:v>
                  </c:pt>
                  <c:pt idx="26">
                    <c:v>MATERIAL</c:v>
                  </c:pt>
                  <c:pt idx="27">
                    <c:v>MATERIAL</c:v>
                  </c:pt>
                  <c:pt idx="28">
                    <c:v>ROTURA</c:v>
                  </c:pt>
                  <c:pt idx="29">
                    <c:v>MATERIAL</c:v>
                  </c:pt>
                  <c:pt idx="30">
                    <c:v>POROS</c:v>
                  </c:pt>
                  <c:pt idx="31">
                    <c:v>POROS</c:v>
                  </c:pt>
                  <c:pt idx="32">
                    <c:v>RECHUPE</c:v>
                  </c:pt>
                </c:lvl>
                <c:lvl>
                  <c:pt idx="0">
                    <c:v>GESTAMP</c:v>
                  </c:pt>
                  <c:pt idx="3">
                    <c:v>KNORR S.R.L.</c:v>
                  </c:pt>
                  <c:pt idx="4">
                    <c:v>METALÚRGICA SIAM</c:v>
                  </c:pt>
                  <c:pt idx="5">
                    <c:v>METALÚRGICA SORRENTINO S.A.</c:v>
                  </c:pt>
                  <c:pt idx="6">
                    <c:v>MIGUEL SMITH &amp; CIA S.R.L.</c:v>
                  </c:pt>
                  <c:pt idx="11">
                    <c:v>NOV MSW</c:v>
                  </c:pt>
                  <c:pt idx="18">
                    <c:v>PRODISMO S.R.L.</c:v>
                  </c:pt>
                  <c:pt idx="19">
                    <c:v>REPICKY</c:v>
                  </c:pt>
                  <c:pt idx="26">
                    <c:v>SECIN S.A.</c:v>
                  </c:pt>
                  <c:pt idx="27">
                    <c:v>SIDERAR</c:v>
                  </c:pt>
                  <c:pt idx="29">
                    <c:v>TORMEC S.R.L.</c:v>
                  </c:pt>
                  <c:pt idx="30">
                    <c:v>TUR S.A.</c:v>
                  </c:pt>
                  <c:pt idx="31">
                    <c:v>VOITH PAPER</c:v>
                  </c:pt>
                </c:lvl>
              </c:multiLvlStrCache>
            </c:multiLvlStrRef>
          </c:cat>
          <c:val>
            <c:numRef>
              <c:f>Hoja2!$B$4:$B$66</c:f>
              <c:numCache>
                <c:formatCode>0.00%</c:formatCode>
                <c:ptCount val="33"/>
                <c:pt idx="0">
                  <c:v>0.33333333333333331</c:v>
                </c:pt>
                <c:pt idx="1">
                  <c:v>0.33333333333333331</c:v>
                </c:pt>
                <c:pt idx="2">
                  <c:v>0.33333333333333331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5.5555555555555552E-2</c:v>
                </c:pt>
                <c:pt idx="7">
                  <c:v>0.55555555555555558</c:v>
                </c:pt>
                <c:pt idx="8">
                  <c:v>5.5555555555555552E-2</c:v>
                </c:pt>
                <c:pt idx="9">
                  <c:v>5.5555555555555552E-2</c:v>
                </c:pt>
                <c:pt idx="10">
                  <c:v>0.27777777777777779</c:v>
                </c:pt>
                <c:pt idx="11">
                  <c:v>0.08</c:v>
                </c:pt>
                <c:pt idx="12">
                  <c:v>0.08</c:v>
                </c:pt>
                <c:pt idx="13">
                  <c:v>0.02</c:v>
                </c:pt>
                <c:pt idx="14">
                  <c:v>0.6</c:v>
                </c:pt>
                <c:pt idx="15">
                  <c:v>0.16</c:v>
                </c:pt>
                <c:pt idx="16">
                  <c:v>0.04</c:v>
                </c:pt>
                <c:pt idx="17">
                  <c:v>0.02</c:v>
                </c:pt>
                <c:pt idx="18">
                  <c:v>1</c:v>
                </c:pt>
                <c:pt idx="19">
                  <c:v>3.5971223021582736E-3</c:v>
                </c:pt>
                <c:pt idx="20">
                  <c:v>0.62230215827338131</c:v>
                </c:pt>
                <c:pt idx="21">
                  <c:v>7.1942446043165471E-3</c:v>
                </c:pt>
                <c:pt idx="22">
                  <c:v>7.1942446043165464E-2</c:v>
                </c:pt>
                <c:pt idx="23">
                  <c:v>0.2446043165467626</c:v>
                </c:pt>
                <c:pt idx="24">
                  <c:v>3.5971223021582736E-3</c:v>
                </c:pt>
                <c:pt idx="25">
                  <c:v>4.6762589928057555E-2</c:v>
                </c:pt>
                <c:pt idx="26">
                  <c:v>1</c:v>
                </c:pt>
                <c:pt idx="27">
                  <c:v>0.42857142857142855</c:v>
                </c:pt>
                <c:pt idx="28">
                  <c:v>0.5714285714285714</c:v>
                </c:pt>
                <c:pt idx="29">
                  <c:v>1</c:v>
                </c:pt>
                <c:pt idx="30">
                  <c:v>1</c:v>
                </c:pt>
                <c:pt idx="31">
                  <c:v>0.95238095238095233</c:v>
                </c:pt>
                <c:pt idx="32">
                  <c:v>4.7619047619047616E-2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86-4E9A-9FA9-3DCC854CDC8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-810992832"/>
        <c:axId val="-810999904"/>
      </c:barChart>
      <c:catAx>
        <c:axId val="-81099283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-810999904"/>
        <c:crosses val="autoZero"/>
        <c:auto val="1"/>
        <c:lblAlgn val="ctr"/>
        <c:lblOffset val="100"/>
        <c:noMultiLvlLbl val="0"/>
      </c:catAx>
      <c:valAx>
        <c:axId val="-810999904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-810992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AR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CAUSAS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B66C-4D54-9E84-D527A959864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B66C-4D54-9E84-D527A959864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B66C-4D54-9E84-D527A959864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B66C-4D54-9E84-D527A959864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B66C-4D54-9E84-D527A959864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6-B66C-4D54-9E84-D527A959864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B66C-4D54-9E84-D527A9598645}"/>
              </c:ext>
            </c:extLst>
          </c:dPt>
          <c:dLbls>
            <c:dLbl>
              <c:idx val="0"/>
              <c:layout>
                <c:manualLayout>
                  <c:x val="-9.1205222123074331E-2"/>
                  <c:y val="-1.798330122029545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66C-4D54-9E84-D527A9598645}"/>
                </c:ext>
              </c:extLst>
            </c:dLbl>
            <c:dLbl>
              <c:idx val="1"/>
              <c:layout>
                <c:manualLayout>
                  <c:x val="-4.4878760092306388E-2"/>
                  <c:y val="-2.825947334617854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66C-4D54-9E84-D527A9598645}"/>
                </c:ext>
              </c:extLst>
            </c:dLbl>
            <c:dLbl>
              <c:idx val="2"/>
              <c:layout>
                <c:manualLayout>
                  <c:x val="3.4744846523075808E-2"/>
                  <c:y val="-4.110468850353244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66C-4D54-9E84-D527A9598645}"/>
                </c:ext>
              </c:extLst>
            </c:dLbl>
            <c:dLbl>
              <c:idx val="3"/>
              <c:layout>
                <c:manualLayout>
                  <c:x val="0"/>
                  <c:y val="-9.982904967067796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B66C-4D54-9E84-D527A9598645}"/>
                </c:ext>
              </c:extLst>
            </c:dLbl>
            <c:dLbl>
              <c:idx val="4"/>
              <c:layout>
                <c:manualLayout>
                  <c:x val="3.0401740707691319E-2"/>
                  <c:y val="-1.8839431262734787E-1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B66C-4D54-9E84-D527A9598645}"/>
                </c:ext>
              </c:extLst>
            </c:dLbl>
            <c:dLbl>
              <c:idx val="5"/>
              <c:layout>
                <c:manualLayout>
                  <c:x val="-4.6326462030767887E-2"/>
                  <c:y val="2.56904303147077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B66C-4D54-9E84-D527A9598645}"/>
                </c:ext>
              </c:extLst>
            </c:dLbl>
            <c:dLbl>
              <c:idx val="6"/>
              <c:layout>
                <c:manualLayout>
                  <c:x val="-1.0133913569230489E-2"/>
                  <c:y val="5.394990366088622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B66C-4D54-9E84-D527A9598645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'RECLAMOS CLIENTES'!$A$4:$A$10</c:f>
              <c:strCache>
                <c:ptCount val="7"/>
                <c:pt idx="0">
                  <c:v>ESCOREADO</c:v>
                </c:pt>
                <c:pt idx="1">
                  <c:v>DESMOLDEO</c:v>
                </c:pt>
                <c:pt idx="2">
                  <c:v>ERROR DE COLADA</c:v>
                </c:pt>
                <c:pt idx="3">
                  <c:v>FALTA MONTANTE</c:v>
                </c:pt>
                <c:pt idx="4">
                  <c:v>CHATARRA</c:v>
                </c:pt>
                <c:pt idx="5">
                  <c:v>CIERRE DE CAJA</c:v>
                </c:pt>
                <c:pt idx="6">
                  <c:v>MATERIAL</c:v>
                </c:pt>
              </c:strCache>
            </c:strRef>
          </c:cat>
          <c:val>
            <c:numRef>
              <c:f>'RECLAMOS CLIENTES'!$B$4:$B$10</c:f>
              <c:numCache>
                <c:formatCode>General</c:formatCode>
                <c:ptCount val="7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19</c:v>
                </c:pt>
                <c:pt idx="4">
                  <c:v>3</c:v>
                </c:pt>
                <c:pt idx="5">
                  <c:v>1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6C-4D54-9E84-D527A9598645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ACCIÓN A TOMAR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36CC-4C1C-80F6-0CCB64B7C88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36CC-4C1C-80F6-0CCB64B7C88F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36CC-4C1C-80F6-0CCB64B7C88F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36CC-4C1C-80F6-0CCB64B7C88F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'RECLAMOS CLIENTES'!$A$1:$A$2</c:f>
              <c:strCache>
                <c:ptCount val="2"/>
                <c:pt idx="0">
                  <c:v>REPOSICIÓN</c:v>
                </c:pt>
                <c:pt idx="1">
                  <c:v>REPARACION</c:v>
                </c:pt>
              </c:strCache>
            </c:strRef>
          </c:cat>
          <c:val>
            <c:numRef>
              <c:f>'RECLAMOS CLIENTES'!$B$1:$B$2</c:f>
              <c:numCache>
                <c:formatCode>General</c:formatCode>
                <c:ptCount val="2"/>
                <c:pt idx="0">
                  <c:v>22</c:v>
                </c:pt>
                <c:pt idx="1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CC-4C1C-80F6-0CCB64B7C88F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25" r="0.25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CAUSAS DE REPARACIÓN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7D3D-4639-AD41-B803BCBBB4C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6-7D3D-4639-AD41-B803BCBBB4C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7D3D-4639-AD41-B803BCBBB4C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D3D-4639-AD41-B803BCBBB4C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7D3D-4639-AD41-B803BCBBB4C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D3D-4639-AD41-B803BCBBB4C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7D3D-4639-AD41-B803BCBBB4C6}"/>
              </c:ext>
            </c:extLst>
          </c:dPt>
          <c:dLbls>
            <c:dLbl>
              <c:idx val="0"/>
              <c:layout>
                <c:manualLayout>
                  <c:x val="-2.7290444154281026E-2"/>
                  <c:y val="-1.4278132046377562E-1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D3D-4639-AD41-B803BCBBB4C6}"/>
                </c:ext>
              </c:extLst>
            </c:dLbl>
            <c:dLbl>
              <c:idx val="1"/>
              <c:layout>
                <c:manualLayout>
                  <c:x val="2.7290444154280811E-2"/>
                  <c:y val="-6.2305295950155909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D3D-4639-AD41-B803BCBBB4C6}"/>
                </c:ext>
              </c:extLst>
            </c:dLbl>
            <c:dLbl>
              <c:idx val="2"/>
              <c:layout>
                <c:manualLayout>
                  <c:x val="0.1111110940567153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D3D-4639-AD41-B803BCBBB4C6}"/>
                </c:ext>
              </c:extLst>
            </c:dLbl>
            <c:dLbl>
              <c:idx val="3"/>
              <c:layout>
                <c:manualLayout>
                  <c:x val="3.5087713912646798E-2"/>
                  <c:y val="7.165109034267912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D3D-4639-AD41-B803BCBBB4C6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7D3D-4639-AD41-B803BCBBB4C6}"/>
                </c:ext>
              </c:extLst>
            </c:dLbl>
            <c:dLbl>
              <c:idx val="5"/>
              <c:layout>
                <c:manualLayout>
                  <c:x val="-9.5516554539983339E-2"/>
                  <c:y val="-9.3457943925233499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D3D-4639-AD41-B803BCBBB4C6}"/>
                </c:ext>
              </c:extLst>
            </c:dLbl>
            <c:dLbl>
              <c:idx val="6"/>
              <c:layout>
                <c:manualLayout>
                  <c:x val="-7.1474147109575012E-17"/>
                  <c:y val="-1.246105919003115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A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D3D-4639-AD41-B803BCBBB4C6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'RECLAMOS CLIENTES'!$A$13:$A$19</c:f>
              <c:strCache>
                <c:ptCount val="7"/>
                <c:pt idx="0">
                  <c:v>ESCOREADO</c:v>
                </c:pt>
                <c:pt idx="1">
                  <c:v>DESMOLDEO</c:v>
                </c:pt>
                <c:pt idx="2">
                  <c:v>ERROR COLADA</c:v>
                </c:pt>
                <c:pt idx="3">
                  <c:v>MONTANTE</c:v>
                </c:pt>
                <c:pt idx="4">
                  <c:v>MATERIAL</c:v>
                </c:pt>
                <c:pt idx="5">
                  <c:v>TERMINACÓN</c:v>
                </c:pt>
                <c:pt idx="6">
                  <c:v>MOLDEO</c:v>
                </c:pt>
              </c:strCache>
            </c:strRef>
          </c:cat>
          <c:val>
            <c:numRef>
              <c:f>'RECLAMOS CLIENTES'!$B$13:$B$19</c:f>
              <c:numCache>
                <c:formatCode>General</c:formatCode>
                <c:ptCount val="7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8</c:v>
                </c:pt>
                <c:pt idx="4">
                  <c:v>34</c:v>
                </c:pt>
                <c:pt idx="5">
                  <c:v>3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3D-4639-AD41-B803BCBBB4C6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4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537" cy="60704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714375</xdr:colOff>
      <xdr:row>33</xdr:row>
      <xdr:rowOff>28575</xdr:rowOff>
    </xdr:from>
    <xdr:to>
      <xdr:col>9</xdr:col>
      <xdr:colOff>742950</xdr:colOff>
      <xdr:row>59</xdr:row>
      <xdr:rowOff>123825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657225</xdr:colOff>
      <xdr:row>66</xdr:row>
      <xdr:rowOff>104774</xdr:rowOff>
    </xdr:from>
    <xdr:to>
      <xdr:col>10</xdr:col>
      <xdr:colOff>266700</xdr:colOff>
      <xdr:row>92</xdr:row>
      <xdr:rowOff>152399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685799</xdr:colOff>
      <xdr:row>95</xdr:row>
      <xdr:rowOff>95250</xdr:rowOff>
    </xdr:from>
    <xdr:to>
      <xdr:col>10</xdr:col>
      <xdr:colOff>209550</xdr:colOff>
      <xdr:row>117</xdr:row>
      <xdr:rowOff>28575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PLaza" refreshedDate="42803.616779050928" createdVersion="4" refreshedVersion="4" minRefreshableVersion="3" recordCount="76">
  <cacheSource type="worksheet">
    <worksheetSource ref="A1:D76" sheet="Hoja1"/>
  </cacheSource>
  <cacheFields count="4">
    <cacheField name="cliente" numFmtId="0">
      <sharedItems count="13">
        <s v="GESTAMP"/>
        <s v="KNORR S.R.L."/>
        <s v="METALÚRGICA SIAM"/>
        <s v="METALÚRGICA SORRENTINO S.A."/>
        <s v="MIGUEL SMITH &amp; CIA S.R.L."/>
        <s v="NOV MSW"/>
        <s v="PRODISMO S.R.L."/>
        <s v="REPICKY"/>
        <s v="SECIN S.A."/>
        <s v="SIDERAR"/>
        <s v="TORMEC S.R.L."/>
        <s v="TUR S.A."/>
        <s v="VOITH PAPER"/>
      </sharedItems>
    </cacheField>
    <cacheField name="cantidad de piezas" numFmtId="0">
      <sharedItems containsSemiMixedTypes="0" containsString="0" containsNumber="1" containsInteger="1" minValue="1" maxValue="68" count="20">
        <n v="1"/>
        <n v="6"/>
        <n v="10"/>
        <n v="9"/>
        <n v="11"/>
        <n v="8"/>
        <n v="2"/>
        <n v="5"/>
        <n v="4"/>
        <n v="30"/>
        <n v="7"/>
        <n v="3"/>
        <n v="50"/>
        <n v="27"/>
        <n v="23"/>
        <n v="68"/>
        <n v="14"/>
        <n v="20"/>
        <n v="24"/>
        <n v="19"/>
      </sharedItems>
    </cacheField>
    <cacheField name="kilos" numFmtId="0">
      <sharedItems containsMixedTypes="1" containsNumber="1" minValue="3" maxValue="7115" count="64">
        <n v="2285"/>
        <n v="260"/>
        <n v="20"/>
        <n v="15"/>
        <n v="13"/>
        <n v="34.200000000000003"/>
        <n v="150"/>
        <n v="88"/>
        <n v="9"/>
        <n v="640"/>
        <n v="18"/>
        <n v="30"/>
        <n v="42"/>
        <n v="84"/>
        <n v="110"/>
        <n v="618"/>
        <n v="182"/>
        <n v="138.80000000000001"/>
        <n v="3048"/>
        <n v="1750"/>
        <n v="1966"/>
        <n v="13.5"/>
        <n v="27"/>
        <n v="7115"/>
        <n v="176"/>
        <n v="191"/>
        <n v="188"/>
        <n v="245"/>
        <n v="105"/>
        <n v="13.65"/>
        <n v="5.5"/>
        <n v="3.25"/>
        <n v="3"/>
        <n v="7"/>
        <n v="74"/>
        <n v="54"/>
        <n v="425"/>
        <n v="472"/>
        <n v="500"/>
        <n v="945"/>
        <n v="230"/>
        <n v="221"/>
        <n v="70"/>
        <n v="126"/>
        <n v="12"/>
        <n v="10"/>
        <n v="31.5"/>
        <n v="1016"/>
        <n v="1056"/>
        <n v="648"/>
        <s v="n/a"/>
        <n v="65"/>
        <n v="28"/>
        <n v="36"/>
        <n v="85"/>
        <n v="37"/>
        <n v="24"/>
        <n v="4400"/>
        <n v="2100"/>
        <n v="32"/>
        <n v="384"/>
        <n v="75"/>
        <n v="25"/>
        <n v="177"/>
      </sharedItems>
    </cacheField>
    <cacheField name="Defectos de fundición" numFmtId="164">
      <sharedItems count="16">
        <s v="POROS"/>
        <s v="RECHUPE"/>
        <s v="OTROS"/>
        <s v="Dureza"/>
        <s v="FISURA y POROS"/>
        <s v="FISURA"/>
        <s v="MICROFISURA"/>
        <s v="DESCENTRADA"/>
        <s v="NOYO DESPLAZADO"/>
        <s v="ESTANQUEIDAD"/>
        <s v="MATERIAL"/>
        <s v="SOLDADURA"/>
        <s v="DEFORME"/>
        <s v="Terminación y Despacho"/>
        <s v="MODELO"/>
        <s v="ROTUR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6">
  <r>
    <x v="0"/>
    <x v="0"/>
    <x v="0"/>
    <x v="0"/>
  </r>
  <r>
    <x v="0"/>
    <x v="0"/>
    <x v="1"/>
    <x v="1"/>
  </r>
  <r>
    <x v="0"/>
    <x v="0"/>
    <x v="2"/>
    <x v="2"/>
  </r>
  <r>
    <x v="1"/>
    <x v="1"/>
    <x v="3"/>
    <x v="3"/>
  </r>
  <r>
    <x v="1"/>
    <x v="2"/>
    <x v="4"/>
    <x v="3"/>
  </r>
  <r>
    <x v="1"/>
    <x v="3"/>
    <x v="5"/>
    <x v="3"/>
  </r>
  <r>
    <x v="2"/>
    <x v="4"/>
    <x v="6"/>
    <x v="4"/>
  </r>
  <r>
    <x v="3"/>
    <x v="5"/>
    <x v="7"/>
    <x v="0"/>
  </r>
  <r>
    <x v="4"/>
    <x v="0"/>
    <x v="8"/>
    <x v="5"/>
  </r>
  <r>
    <x v="4"/>
    <x v="0"/>
    <x v="8"/>
    <x v="6"/>
  </r>
  <r>
    <x v="4"/>
    <x v="6"/>
    <x v="9"/>
    <x v="3"/>
  </r>
  <r>
    <x v="4"/>
    <x v="6"/>
    <x v="10"/>
    <x v="3"/>
  </r>
  <r>
    <x v="4"/>
    <x v="0"/>
    <x v="1"/>
    <x v="7"/>
  </r>
  <r>
    <x v="4"/>
    <x v="1"/>
    <x v="11"/>
    <x v="3"/>
  </r>
  <r>
    <x v="4"/>
    <x v="7"/>
    <x v="11"/>
    <x v="8"/>
  </r>
  <r>
    <x v="5"/>
    <x v="0"/>
    <x v="12"/>
    <x v="0"/>
  </r>
  <r>
    <x v="5"/>
    <x v="6"/>
    <x v="13"/>
    <x v="7"/>
  </r>
  <r>
    <x v="5"/>
    <x v="0"/>
    <x v="14"/>
    <x v="0"/>
  </r>
  <r>
    <x v="5"/>
    <x v="0"/>
    <x v="15"/>
    <x v="9"/>
  </r>
  <r>
    <x v="5"/>
    <x v="0"/>
    <x v="14"/>
    <x v="0"/>
  </r>
  <r>
    <x v="5"/>
    <x v="0"/>
    <x v="16"/>
    <x v="5"/>
  </r>
  <r>
    <x v="5"/>
    <x v="8"/>
    <x v="17"/>
    <x v="0"/>
  </r>
  <r>
    <x v="5"/>
    <x v="6"/>
    <x v="1"/>
    <x v="1"/>
  </r>
  <r>
    <x v="5"/>
    <x v="0"/>
    <x v="12"/>
    <x v="0"/>
  </r>
  <r>
    <x v="5"/>
    <x v="9"/>
    <x v="18"/>
    <x v="10"/>
  </r>
  <r>
    <x v="5"/>
    <x v="0"/>
    <x v="19"/>
    <x v="9"/>
  </r>
  <r>
    <x v="5"/>
    <x v="6"/>
    <x v="20"/>
    <x v="9"/>
  </r>
  <r>
    <x v="5"/>
    <x v="0"/>
    <x v="21"/>
    <x v="11"/>
  </r>
  <r>
    <x v="5"/>
    <x v="6"/>
    <x v="22"/>
    <x v="7"/>
  </r>
  <r>
    <x v="6"/>
    <x v="0"/>
    <x v="23"/>
    <x v="5"/>
  </r>
  <r>
    <x v="7"/>
    <x v="0"/>
    <x v="24"/>
    <x v="0"/>
  </r>
  <r>
    <x v="7"/>
    <x v="0"/>
    <x v="25"/>
    <x v="0"/>
  </r>
  <r>
    <x v="7"/>
    <x v="8"/>
    <x v="26"/>
    <x v="0"/>
  </r>
  <r>
    <x v="7"/>
    <x v="6"/>
    <x v="27"/>
    <x v="3"/>
  </r>
  <r>
    <x v="7"/>
    <x v="10"/>
    <x v="28"/>
    <x v="0"/>
  </r>
  <r>
    <x v="7"/>
    <x v="0"/>
    <x v="29"/>
    <x v="9"/>
  </r>
  <r>
    <x v="7"/>
    <x v="0"/>
    <x v="30"/>
    <x v="0"/>
  </r>
  <r>
    <x v="7"/>
    <x v="0"/>
    <x v="31"/>
    <x v="0"/>
  </r>
  <r>
    <x v="7"/>
    <x v="0"/>
    <x v="32"/>
    <x v="9"/>
  </r>
  <r>
    <x v="7"/>
    <x v="6"/>
    <x v="33"/>
    <x v="0"/>
  </r>
  <r>
    <x v="7"/>
    <x v="6"/>
    <x v="34"/>
    <x v="3"/>
  </r>
  <r>
    <x v="7"/>
    <x v="0"/>
    <x v="35"/>
    <x v="0"/>
  </r>
  <r>
    <x v="7"/>
    <x v="6"/>
    <x v="36"/>
    <x v="0"/>
  </r>
  <r>
    <x v="7"/>
    <x v="11"/>
    <x v="37"/>
    <x v="0"/>
  </r>
  <r>
    <x v="7"/>
    <x v="12"/>
    <x v="38"/>
    <x v="3"/>
  </r>
  <r>
    <x v="7"/>
    <x v="13"/>
    <x v="39"/>
    <x v="3"/>
  </r>
  <r>
    <x v="7"/>
    <x v="0"/>
    <x v="27"/>
    <x v="1"/>
  </r>
  <r>
    <x v="7"/>
    <x v="14"/>
    <x v="40"/>
    <x v="3"/>
  </r>
  <r>
    <x v="7"/>
    <x v="0"/>
    <x v="30"/>
    <x v="3"/>
  </r>
  <r>
    <x v="7"/>
    <x v="15"/>
    <x v="41"/>
    <x v="3"/>
  </r>
  <r>
    <x v="7"/>
    <x v="6"/>
    <x v="42"/>
    <x v="0"/>
  </r>
  <r>
    <x v="7"/>
    <x v="16"/>
    <x v="43"/>
    <x v="0"/>
  </r>
  <r>
    <x v="7"/>
    <x v="8"/>
    <x v="4"/>
    <x v="0"/>
  </r>
  <r>
    <x v="7"/>
    <x v="6"/>
    <x v="4"/>
    <x v="0"/>
  </r>
  <r>
    <x v="7"/>
    <x v="0"/>
    <x v="44"/>
    <x v="0"/>
  </r>
  <r>
    <x v="7"/>
    <x v="6"/>
    <x v="2"/>
    <x v="0"/>
  </r>
  <r>
    <x v="7"/>
    <x v="0"/>
    <x v="45"/>
    <x v="0"/>
  </r>
  <r>
    <x v="7"/>
    <x v="10"/>
    <x v="46"/>
    <x v="0"/>
  </r>
  <r>
    <x v="7"/>
    <x v="0"/>
    <x v="47"/>
    <x v="12"/>
  </r>
  <r>
    <x v="7"/>
    <x v="1"/>
    <x v="48"/>
    <x v="0"/>
  </r>
  <r>
    <x v="7"/>
    <x v="8"/>
    <x v="49"/>
    <x v="0"/>
  </r>
  <r>
    <x v="7"/>
    <x v="1"/>
    <x v="50"/>
    <x v="13"/>
  </r>
  <r>
    <x v="7"/>
    <x v="17"/>
    <x v="51"/>
    <x v="14"/>
  </r>
  <r>
    <x v="7"/>
    <x v="8"/>
    <x v="52"/>
    <x v="13"/>
  </r>
  <r>
    <x v="7"/>
    <x v="11"/>
    <x v="53"/>
    <x v="13"/>
  </r>
  <r>
    <x v="7"/>
    <x v="0"/>
    <x v="54"/>
    <x v="0"/>
  </r>
  <r>
    <x v="7"/>
    <x v="0"/>
    <x v="55"/>
    <x v="0"/>
  </r>
  <r>
    <x v="8"/>
    <x v="6"/>
    <x v="56"/>
    <x v="10"/>
  </r>
  <r>
    <x v="9"/>
    <x v="6"/>
    <x v="57"/>
    <x v="10"/>
  </r>
  <r>
    <x v="9"/>
    <x v="0"/>
    <x v="58"/>
    <x v="10"/>
  </r>
  <r>
    <x v="9"/>
    <x v="8"/>
    <x v="59"/>
    <x v="15"/>
  </r>
  <r>
    <x v="10"/>
    <x v="18"/>
    <x v="60"/>
    <x v="10"/>
  </r>
  <r>
    <x v="11"/>
    <x v="7"/>
    <x v="61"/>
    <x v="0"/>
  </r>
  <r>
    <x v="12"/>
    <x v="0"/>
    <x v="61"/>
    <x v="1"/>
  </r>
  <r>
    <x v="12"/>
    <x v="0"/>
    <x v="62"/>
    <x v="0"/>
  </r>
  <r>
    <x v="12"/>
    <x v="19"/>
    <x v="6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4" indent="0" outline="1" outlineData="1" multipleFieldFilters="0" chartFormat="3">
  <location ref="A3:B66" firstHeaderRow="1" firstDataRow="1" firstDataCol="1"/>
  <pivotFields count="4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showAll="0"/>
    <pivotField showAll="0">
      <items count="65">
        <item x="32"/>
        <item x="31"/>
        <item x="30"/>
        <item x="33"/>
        <item x="8"/>
        <item x="45"/>
        <item x="44"/>
        <item x="4"/>
        <item x="21"/>
        <item x="29"/>
        <item x="3"/>
        <item x="10"/>
        <item x="2"/>
        <item x="56"/>
        <item x="62"/>
        <item x="22"/>
        <item x="52"/>
        <item x="11"/>
        <item x="46"/>
        <item x="59"/>
        <item x="5"/>
        <item x="53"/>
        <item x="55"/>
        <item x="12"/>
        <item x="35"/>
        <item x="51"/>
        <item x="42"/>
        <item x="34"/>
        <item x="61"/>
        <item x="13"/>
        <item x="54"/>
        <item x="7"/>
        <item x="28"/>
        <item x="14"/>
        <item x="43"/>
        <item x="17"/>
        <item x="6"/>
        <item x="24"/>
        <item x="63"/>
        <item x="16"/>
        <item x="26"/>
        <item x="25"/>
        <item x="41"/>
        <item x="40"/>
        <item x="27"/>
        <item x="1"/>
        <item x="60"/>
        <item x="36"/>
        <item x="37"/>
        <item x="38"/>
        <item x="15"/>
        <item x="9"/>
        <item x="49"/>
        <item x="39"/>
        <item x="47"/>
        <item x="48"/>
        <item x="19"/>
        <item x="20"/>
        <item x="58"/>
        <item x="0"/>
        <item x="18"/>
        <item x="57"/>
        <item x="23"/>
        <item x="50"/>
        <item t="default"/>
      </items>
    </pivotField>
    <pivotField axis="axisRow" showAll="0" sumSubtotal="1">
      <items count="17">
        <item x="12"/>
        <item x="7"/>
        <item x="3"/>
        <item x="9"/>
        <item x="5"/>
        <item x="4"/>
        <item x="10"/>
        <item x="6"/>
        <item x="14"/>
        <item x="8"/>
        <item x="2"/>
        <item x="0"/>
        <item x="1"/>
        <item x="15"/>
        <item x="11"/>
        <item x="13"/>
        <item t="sum"/>
      </items>
    </pivotField>
  </pivotFields>
  <rowFields count="2">
    <field x="0"/>
    <field x="3"/>
  </rowFields>
  <rowItems count="63">
    <i>
      <x/>
    </i>
    <i r="1">
      <x v="10"/>
    </i>
    <i r="1">
      <x v="11"/>
    </i>
    <i r="1">
      <x v="12"/>
    </i>
    <i>
      <x v="1"/>
    </i>
    <i r="1">
      <x v="2"/>
    </i>
    <i>
      <x v="2"/>
    </i>
    <i r="1">
      <x v="5"/>
    </i>
    <i>
      <x v="3"/>
    </i>
    <i r="1">
      <x v="11"/>
    </i>
    <i>
      <x v="4"/>
    </i>
    <i r="1">
      <x v="1"/>
    </i>
    <i r="1">
      <x v="2"/>
    </i>
    <i r="1">
      <x v="4"/>
    </i>
    <i r="1">
      <x v="7"/>
    </i>
    <i r="1">
      <x v="9"/>
    </i>
    <i>
      <x v="5"/>
    </i>
    <i r="1">
      <x v="1"/>
    </i>
    <i r="1">
      <x v="3"/>
    </i>
    <i r="1">
      <x v="4"/>
    </i>
    <i r="1">
      <x v="6"/>
    </i>
    <i r="1">
      <x v="11"/>
    </i>
    <i r="1">
      <x v="12"/>
    </i>
    <i r="1">
      <x v="14"/>
    </i>
    <i>
      <x v="6"/>
    </i>
    <i r="1">
      <x v="4"/>
    </i>
    <i>
      <x v="7"/>
    </i>
    <i r="1">
      <x/>
    </i>
    <i r="1">
      <x v="2"/>
    </i>
    <i r="1">
      <x v="3"/>
    </i>
    <i r="1">
      <x v="8"/>
    </i>
    <i r="1">
      <x v="11"/>
    </i>
    <i r="1">
      <x v="12"/>
    </i>
    <i r="1">
      <x v="15"/>
    </i>
    <i>
      <x v="8"/>
    </i>
    <i r="1">
      <x v="6"/>
    </i>
    <i>
      <x v="9"/>
    </i>
    <i r="1">
      <x v="6"/>
    </i>
    <i r="1">
      <x v="13"/>
    </i>
    <i>
      <x v="10"/>
    </i>
    <i r="1">
      <x v="6"/>
    </i>
    <i>
      <x v="11"/>
    </i>
    <i r="1">
      <x v="11"/>
    </i>
    <i>
      <x v="12"/>
    </i>
    <i r="1">
      <x v="11"/>
    </i>
    <i r="1">
      <x v="12"/>
    </i>
    <i t="sum">
      <x v="1048832"/>
      <x/>
    </i>
    <i t="sum" r="1">
      <x v="1"/>
    </i>
    <i t="sum" r="1">
      <x v="2"/>
    </i>
    <i t="sum" r="1">
      <x v="3"/>
    </i>
    <i t="sum" r="1">
      <x v="4"/>
    </i>
    <i t="sum" r="1">
      <x v="5"/>
    </i>
    <i t="sum" r="1">
      <x v="6"/>
    </i>
    <i t="sum" r="1">
      <x v="7"/>
    </i>
    <i t="sum" r="1">
      <x v="8"/>
    </i>
    <i t="sum" r="1">
      <x v="9"/>
    </i>
    <i t="sum" r="1">
      <x v="10"/>
    </i>
    <i t="sum" r="1">
      <x v="11"/>
    </i>
    <i t="sum" r="1">
      <x v="12"/>
    </i>
    <i t="sum" r="1">
      <x v="13"/>
    </i>
    <i t="sum" r="1">
      <x v="14"/>
    </i>
    <i t="sum" r="1">
      <x v="15"/>
    </i>
    <i t="grand">
      <x/>
    </i>
  </rowItems>
  <colItems count="1">
    <i/>
  </colItems>
  <dataFields count="1">
    <dataField name="Suma de cantidad de piezas" fld="1" baseField="0" baseItem="0" numFmtId="10">
      <extLst>
        <ext xmlns:x14="http://schemas.microsoft.com/office/spreadsheetml/2009/9/main" uri="{E15A36E0-9728-4e99-A89B-3F7291B0FE68}">
          <x14:dataField pivotShowAs="percentOfParentRow"/>
        </ext>
      </extLst>
    </dataField>
  </dataFields>
  <chartFormats count="1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6"/>
  <sheetViews>
    <sheetView workbookViewId="0">
      <selection activeCell="G15" sqref="G15"/>
    </sheetView>
  </sheetViews>
  <sheetFormatPr baseColWidth="10" defaultRowHeight="15" x14ac:dyDescent="0.25"/>
  <cols>
    <col min="1" max="1" width="32.140625" bestFit="1" customWidth="1"/>
    <col min="2" max="2" width="25.5703125" customWidth="1"/>
    <col min="3" max="3" width="7.140625" customWidth="1"/>
    <col min="4" max="4" width="9.140625" customWidth="1"/>
    <col min="5" max="5" width="14.5703125" bestFit="1" customWidth="1"/>
    <col min="6" max="6" width="14.28515625" bestFit="1" customWidth="1"/>
    <col min="7" max="7" width="17.42578125" bestFit="1" customWidth="1"/>
    <col min="8" max="8" width="21.140625" bestFit="1" customWidth="1"/>
    <col min="9" max="9" width="24.28515625" bestFit="1" customWidth="1"/>
    <col min="10" max="10" width="32.140625" bestFit="1" customWidth="1"/>
    <col min="11" max="11" width="35.28515625" bestFit="1" customWidth="1"/>
    <col min="12" max="12" width="27" bestFit="1" customWidth="1"/>
    <col min="13" max="13" width="7.140625" customWidth="1"/>
    <col min="14" max="14" width="7.42578125" customWidth="1"/>
    <col min="15" max="15" width="13.5703125" bestFit="1" customWidth="1"/>
    <col min="16" max="16" width="18.5703125" bestFit="1" customWidth="1"/>
    <col min="17" max="17" width="30.140625" bestFit="1" customWidth="1"/>
    <col min="18" max="18" width="13.85546875" bestFit="1" customWidth="1"/>
    <col min="19" max="19" width="15" bestFit="1" customWidth="1"/>
    <col min="20" max="20" width="7.42578125" customWidth="1"/>
    <col min="21" max="21" width="10" customWidth="1"/>
    <col min="22" max="22" width="7.140625" customWidth="1"/>
    <col min="23" max="23" width="9.140625" customWidth="1"/>
    <col min="24" max="24" width="12" bestFit="1" customWidth="1"/>
    <col min="25" max="25" width="15.28515625" bestFit="1" customWidth="1"/>
    <col min="26" max="26" width="18" bestFit="1" customWidth="1"/>
    <col min="27" max="27" width="21" bestFit="1" customWidth="1"/>
    <col min="28" max="28" width="10.140625" customWidth="1"/>
    <col min="29" max="29" width="7.140625" customWidth="1"/>
    <col min="30" max="30" width="15" bestFit="1" customWidth="1"/>
    <col min="31" max="31" width="8.85546875" customWidth="1"/>
    <col min="32" max="32" width="7.140625" customWidth="1"/>
    <col min="33" max="33" width="9.140625" customWidth="1"/>
    <col min="34" max="34" width="22.7109375" bestFit="1" customWidth="1"/>
    <col min="35" max="35" width="13.140625" bestFit="1" customWidth="1"/>
    <col min="36" max="36" width="11.85546875" bestFit="1" customWidth="1"/>
    <col min="37" max="37" width="14.85546875" bestFit="1" customWidth="1"/>
    <col min="38" max="38" width="10.28515625" customWidth="1"/>
    <col min="39" max="39" width="8.42578125" customWidth="1"/>
    <col min="40" max="40" width="13.28515625" bestFit="1" customWidth="1"/>
    <col min="41" max="41" width="15.5703125" bestFit="1" customWidth="1"/>
    <col min="42" max="42" width="18.7109375" bestFit="1" customWidth="1"/>
    <col min="43" max="43" width="10.28515625" customWidth="1"/>
    <col min="44" max="44" width="13.28515625" bestFit="1" customWidth="1"/>
    <col min="45" max="45" width="14.5703125" bestFit="1" customWidth="1"/>
    <col min="46" max="46" width="9.140625" customWidth="1"/>
    <col min="47" max="47" width="17.7109375" bestFit="1" customWidth="1"/>
    <col min="48" max="48" width="15" bestFit="1" customWidth="1"/>
    <col min="49" max="49" width="19.28515625" bestFit="1" customWidth="1"/>
    <col min="50" max="50" width="12.42578125" bestFit="1" customWidth="1"/>
    <col min="51" max="51" width="20.42578125" bestFit="1" customWidth="1"/>
    <col min="52" max="52" width="12.7109375" bestFit="1" customWidth="1"/>
    <col min="53" max="53" width="20.85546875" bestFit="1" customWidth="1"/>
    <col min="54" max="54" width="15.28515625" bestFit="1" customWidth="1"/>
    <col min="55" max="55" width="19" bestFit="1" customWidth="1"/>
    <col min="56" max="56" width="14.140625" bestFit="1" customWidth="1"/>
    <col min="57" max="57" width="24" bestFit="1" customWidth="1"/>
    <col min="58" max="58" width="12.28515625" bestFit="1" customWidth="1"/>
    <col min="59" max="59" width="12.42578125" bestFit="1" customWidth="1"/>
    <col min="60" max="60" width="14.42578125" bestFit="1" customWidth="1"/>
    <col min="61" max="61" width="13.7109375" bestFit="1" customWidth="1"/>
    <col min="62" max="62" width="17.42578125" bestFit="1" customWidth="1"/>
    <col min="63" max="63" width="28.140625" bestFit="1" customWidth="1"/>
    <col min="64" max="64" width="12.5703125" bestFit="1" customWidth="1"/>
  </cols>
  <sheetData>
    <row r="3" spans="1:2" x14ac:dyDescent="0.25">
      <c r="A3" s="18" t="s">
        <v>35</v>
      </c>
      <c r="B3" t="s">
        <v>37</v>
      </c>
    </row>
    <row r="4" spans="1:2" x14ac:dyDescent="0.25">
      <c r="A4" s="19" t="s">
        <v>18</v>
      </c>
      <c r="B4" s="21">
        <v>6.6225165562913907E-3</v>
      </c>
    </row>
    <row r="5" spans="1:2" x14ac:dyDescent="0.25">
      <c r="A5" s="20" t="s">
        <v>33</v>
      </c>
      <c r="B5" s="21">
        <v>0.33333333333333331</v>
      </c>
    </row>
    <row r="6" spans="1:2" x14ac:dyDescent="0.25">
      <c r="A6" s="20" t="s">
        <v>5</v>
      </c>
      <c r="B6" s="21">
        <v>0.33333333333333331</v>
      </c>
    </row>
    <row r="7" spans="1:2" x14ac:dyDescent="0.25">
      <c r="A7" s="20" t="s">
        <v>11</v>
      </c>
      <c r="B7" s="21">
        <v>0.33333333333333331</v>
      </c>
    </row>
    <row r="8" spans="1:2" x14ac:dyDescent="0.25">
      <c r="A8" s="19" t="s">
        <v>16</v>
      </c>
      <c r="B8" s="21">
        <v>5.518763796909492E-2</v>
      </c>
    </row>
    <row r="9" spans="1:2" x14ac:dyDescent="0.25">
      <c r="A9" s="20" t="s">
        <v>9</v>
      </c>
      <c r="B9" s="21">
        <v>1</v>
      </c>
    </row>
    <row r="10" spans="1:2" x14ac:dyDescent="0.25">
      <c r="A10" s="19" t="s">
        <v>27</v>
      </c>
      <c r="B10" s="21">
        <v>2.4282560706401765E-2</v>
      </c>
    </row>
    <row r="11" spans="1:2" x14ac:dyDescent="0.25">
      <c r="A11" s="20" t="s">
        <v>28</v>
      </c>
      <c r="B11" s="21">
        <v>1</v>
      </c>
    </row>
    <row r="12" spans="1:2" x14ac:dyDescent="0.25">
      <c r="A12" s="19" t="s">
        <v>14</v>
      </c>
      <c r="B12" s="21">
        <v>1.7660044150110375E-2</v>
      </c>
    </row>
    <row r="13" spans="1:2" x14ac:dyDescent="0.25">
      <c r="A13" s="20" t="s">
        <v>5</v>
      </c>
      <c r="B13" s="21">
        <v>1</v>
      </c>
    </row>
    <row r="14" spans="1:2" x14ac:dyDescent="0.25">
      <c r="A14" s="19" t="s">
        <v>12</v>
      </c>
      <c r="B14" s="21">
        <v>3.9735099337748346E-2</v>
      </c>
    </row>
    <row r="15" spans="1:2" x14ac:dyDescent="0.25">
      <c r="A15" s="20" t="s">
        <v>21</v>
      </c>
      <c r="B15" s="21">
        <v>5.5555555555555552E-2</v>
      </c>
    </row>
    <row r="16" spans="1:2" x14ac:dyDescent="0.25">
      <c r="A16" s="20" t="s">
        <v>9</v>
      </c>
      <c r="B16" s="21">
        <v>0.55555555555555558</v>
      </c>
    </row>
    <row r="17" spans="1:2" x14ac:dyDescent="0.25">
      <c r="A17" s="20" t="s">
        <v>13</v>
      </c>
      <c r="B17" s="21">
        <v>5.5555555555555552E-2</v>
      </c>
    </row>
    <row r="18" spans="1:2" x14ac:dyDescent="0.25">
      <c r="A18" s="20" t="s">
        <v>15</v>
      </c>
      <c r="B18" s="21">
        <v>5.5555555555555552E-2</v>
      </c>
    </row>
    <row r="19" spans="1:2" x14ac:dyDescent="0.25">
      <c r="A19" s="20" t="s">
        <v>34</v>
      </c>
      <c r="B19" s="21">
        <v>0.27777777777777779</v>
      </c>
    </row>
    <row r="20" spans="1:2" x14ac:dyDescent="0.25">
      <c r="A20" s="19" t="s">
        <v>20</v>
      </c>
      <c r="B20" s="21">
        <v>0.11037527593818984</v>
      </c>
    </row>
    <row r="21" spans="1:2" x14ac:dyDescent="0.25">
      <c r="A21" s="20" t="s">
        <v>21</v>
      </c>
      <c r="B21" s="21">
        <v>0.08</v>
      </c>
    </row>
    <row r="22" spans="1:2" x14ac:dyDescent="0.25">
      <c r="A22" s="20" t="s">
        <v>7</v>
      </c>
      <c r="B22" s="21">
        <v>0.08</v>
      </c>
    </row>
    <row r="23" spans="1:2" x14ac:dyDescent="0.25">
      <c r="A23" s="20" t="s">
        <v>13</v>
      </c>
      <c r="B23" s="21">
        <v>0.02</v>
      </c>
    </row>
    <row r="24" spans="1:2" x14ac:dyDescent="0.25">
      <c r="A24" s="20" t="s">
        <v>24</v>
      </c>
      <c r="B24" s="21">
        <v>0.6</v>
      </c>
    </row>
    <row r="25" spans="1:2" x14ac:dyDescent="0.25">
      <c r="A25" s="20" t="s">
        <v>5</v>
      </c>
      <c r="B25" s="21">
        <v>0.16</v>
      </c>
    </row>
    <row r="26" spans="1:2" x14ac:dyDescent="0.25">
      <c r="A26" s="20" t="s">
        <v>11</v>
      </c>
      <c r="B26" s="21">
        <v>0.04</v>
      </c>
    </row>
    <row r="27" spans="1:2" x14ac:dyDescent="0.25">
      <c r="A27" s="20" t="s">
        <v>32</v>
      </c>
      <c r="B27" s="21">
        <v>0.02</v>
      </c>
    </row>
    <row r="28" spans="1:2" x14ac:dyDescent="0.25">
      <c r="A28" s="19" t="s">
        <v>22</v>
      </c>
      <c r="B28" s="21">
        <v>2.2075055187637969E-3</v>
      </c>
    </row>
    <row r="29" spans="1:2" x14ac:dyDescent="0.25">
      <c r="A29" s="20" t="s">
        <v>13</v>
      </c>
      <c r="B29" s="21">
        <v>1</v>
      </c>
    </row>
    <row r="30" spans="1:2" x14ac:dyDescent="0.25">
      <c r="A30" s="19" t="s">
        <v>4</v>
      </c>
      <c r="B30" s="21">
        <v>0.61368653421633557</v>
      </c>
    </row>
    <row r="31" spans="1:2" x14ac:dyDescent="0.25">
      <c r="A31" s="20" t="s">
        <v>25</v>
      </c>
      <c r="B31" s="21">
        <v>3.5971223021582736E-3</v>
      </c>
    </row>
    <row r="32" spans="1:2" x14ac:dyDescent="0.25">
      <c r="A32" s="20" t="s">
        <v>9</v>
      </c>
      <c r="B32" s="21">
        <v>0.62230215827338131</v>
      </c>
    </row>
    <row r="33" spans="1:2" x14ac:dyDescent="0.25">
      <c r="A33" s="20" t="s">
        <v>7</v>
      </c>
      <c r="B33" s="21">
        <v>7.1942446043165471E-3</v>
      </c>
    </row>
    <row r="34" spans="1:2" x14ac:dyDescent="0.25">
      <c r="A34" s="20" t="s">
        <v>30</v>
      </c>
      <c r="B34" s="21">
        <v>7.1942446043165464E-2</v>
      </c>
    </row>
    <row r="35" spans="1:2" x14ac:dyDescent="0.25">
      <c r="A35" s="20" t="s">
        <v>5</v>
      </c>
      <c r="B35" s="21">
        <v>0.2446043165467626</v>
      </c>
    </row>
    <row r="36" spans="1:2" x14ac:dyDescent="0.25">
      <c r="A36" s="20" t="s">
        <v>11</v>
      </c>
      <c r="B36" s="21">
        <v>3.5971223021582736E-3</v>
      </c>
    </row>
    <row r="37" spans="1:2" x14ac:dyDescent="0.25">
      <c r="A37" s="20" t="s">
        <v>26</v>
      </c>
      <c r="B37" s="21">
        <v>4.6762589928057555E-2</v>
      </c>
    </row>
    <row r="38" spans="1:2" x14ac:dyDescent="0.25">
      <c r="A38" s="19" t="s">
        <v>19</v>
      </c>
      <c r="B38" s="21">
        <v>4.4150110375275938E-3</v>
      </c>
    </row>
    <row r="39" spans="1:2" x14ac:dyDescent="0.25">
      <c r="A39" s="20" t="s">
        <v>24</v>
      </c>
      <c r="B39" s="21">
        <v>1</v>
      </c>
    </row>
    <row r="40" spans="1:2" x14ac:dyDescent="0.25">
      <c r="A40" s="19" t="s">
        <v>29</v>
      </c>
      <c r="B40" s="21">
        <v>1.5452538631346579E-2</v>
      </c>
    </row>
    <row r="41" spans="1:2" x14ac:dyDescent="0.25">
      <c r="A41" s="20" t="s">
        <v>24</v>
      </c>
      <c r="B41" s="21">
        <v>0.42857142857142855</v>
      </c>
    </row>
    <row r="42" spans="1:2" x14ac:dyDescent="0.25">
      <c r="A42" s="20" t="s">
        <v>31</v>
      </c>
      <c r="B42" s="21">
        <v>0.5714285714285714</v>
      </c>
    </row>
    <row r="43" spans="1:2" x14ac:dyDescent="0.25">
      <c r="A43" s="19" t="s">
        <v>23</v>
      </c>
      <c r="B43" s="21">
        <v>5.2980132450331126E-2</v>
      </c>
    </row>
    <row r="44" spans="1:2" x14ac:dyDescent="0.25">
      <c r="A44" s="20" t="s">
        <v>24</v>
      </c>
      <c r="B44" s="21">
        <v>1</v>
      </c>
    </row>
    <row r="45" spans="1:2" x14ac:dyDescent="0.25">
      <c r="A45" s="19" t="s">
        <v>17</v>
      </c>
      <c r="B45" s="21">
        <v>1.1037527593818985E-2</v>
      </c>
    </row>
    <row r="46" spans="1:2" x14ac:dyDescent="0.25">
      <c r="A46" s="20" t="s">
        <v>5</v>
      </c>
      <c r="B46" s="21">
        <v>1</v>
      </c>
    </row>
    <row r="47" spans="1:2" x14ac:dyDescent="0.25">
      <c r="A47" s="19" t="s">
        <v>10</v>
      </c>
      <c r="B47" s="21">
        <v>4.6357615894039736E-2</v>
      </c>
    </row>
    <row r="48" spans="1:2" x14ac:dyDescent="0.25">
      <c r="A48" s="20" t="s">
        <v>5</v>
      </c>
      <c r="B48" s="21">
        <v>0.95238095238095233</v>
      </c>
    </row>
    <row r="49" spans="1:2" x14ac:dyDescent="0.25">
      <c r="A49" s="20" t="s">
        <v>11</v>
      </c>
      <c r="B49" s="21">
        <v>4.7619047619047616E-2</v>
      </c>
    </row>
    <row r="50" spans="1:2" x14ac:dyDescent="0.25">
      <c r="A50" s="20" t="s">
        <v>38</v>
      </c>
      <c r="B50" s="21">
        <v>0.2</v>
      </c>
    </row>
    <row r="51" spans="1:2" x14ac:dyDescent="0.25">
      <c r="A51" s="20" t="s">
        <v>39</v>
      </c>
      <c r="B51" s="21">
        <v>2.403846153846154E-2</v>
      </c>
    </row>
    <row r="52" spans="1:2" x14ac:dyDescent="0.25">
      <c r="A52" s="20" t="s">
        <v>40</v>
      </c>
      <c r="B52" s="21">
        <v>34.666666666666664</v>
      </c>
    </row>
    <row r="53" spans="1:2" x14ac:dyDescent="0.25">
      <c r="A53" s="20" t="s">
        <v>41</v>
      </c>
      <c r="B53" s="21">
        <v>2</v>
      </c>
    </row>
    <row r="54" spans="1:2" x14ac:dyDescent="0.25">
      <c r="A54" s="20" t="s">
        <v>42</v>
      </c>
      <c r="B54" s="21">
        <v>0.27272727272727271</v>
      </c>
    </row>
    <row r="55" spans="1:2" x14ac:dyDescent="0.25">
      <c r="A55" s="20" t="s">
        <v>43</v>
      </c>
      <c r="B55" s="21">
        <v>0.1864406779661017</v>
      </c>
    </row>
    <row r="56" spans="1:2" x14ac:dyDescent="0.25">
      <c r="A56" s="20" t="s">
        <v>44</v>
      </c>
      <c r="B56" s="21">
        <v>59</v>
      </c>
    </row>
    <row r="57" spans="1:2" x14ac:dyDescent="0.25">
      <c r="A57" s="20" t="s">
        <v>45</v>
      </c>
      <c r="B57" s="21">
        <v>0.05</v>
      </c>
    </row>
    <row r="58" spans="1:2" x14ac:dyDescent="0.25">
      <c r="A58" s="20" t="s">
        <v>46</v>
      </c>
      <c r="B58" s="21">
        <v>4</v>
      </c>
    </row>
    <row r="59" spans="1:2" x14ac:dyDescent="0.25">
      <c r="A59" s="20" t="s">
        <v>47</v>
      </c>
      <c r="B59" s="21">
        <v>5</v>
      </c>
    </row>
    <row r="60" spans="1:2" x14ac:dyDescent="0.25">
      <c r="A60" s="20" t="s">
        <v>48</v>
      </c>
      <c r="B60" s="21">
        <v>9.0909090909090905E-3</v>
      </c>
    </row>
    <row r="61" spans="1:2" x14ac:dyDescent="0.25">
      <c r="A61" s="20" t="s">
        <v>49</v>
      </c>
      <c r="B61" s="21">
        <v>22</v>
      </c>
    </row>
    <row r="62" spans="1:2" x14ac:dyDescent="0.25">
      <c r="A62" s="20" t="s">
        <v>50</v>
      </c>
      <c r="B62" s="21">
        <v>1.25</v>
      </c>
    </row>
    <row r="63" spans="1:2" x14ac:dyDescent="0.25">
      <c r="A63" s="20" t="s">
        <v>51</v>
      </c>
      <c r="B63" s="21">
        <v>4</v>
      </c>
    </row>
    <row r="64" spans="1:2" x14ac:dyDescent="0.25">
      <c r="A64" s="20" t="s">
        <v>52</v>
      </c>
      <c r="B64" s="21">
        <v>7.6923076923076927E-2</v>
      </c>
    </row>
    <row r="65" spans="1:2" x14ac:dyDescent="0.25">
      <c r="A65" s="20" t="s">
        <v>53</v>
      </c>
      <c r="B65" s="21">
        <v>2.8697571743929361E-2</v>
      </c>
    </row>
    <row r="66" spans="1:2" x14ac:dyDescent="0.25">
      <c r="A66" s="19" t="s">
        <v>36</v>
      </c>
      <c r="B66" s="2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abSelected="1" workbookViewId="0">
      <selection activeCell="D8" sqref="D8"/>
    </sheetView>
  </sheetViews>
  <sheetFormatPr baseColWidth="10" defaultRowHeight="15" x14ac:dyDescent="0.25"/>
  <cols>
    <col min="4" max="4" width="20.5703125" bestFit="1" customWidth="1"/>
    <col min="5" max="5" width="12.5703125" bestFit="1" customWidth="1"/>
    <col min="6" max="6" width="17.28515625" bestFit="1" customWidth="1"/>
    <col min="7" max="7" width="13.140625" bestFit="1" customWidth="1"/>
  </cols>
  <sheetData>
    <row r="1" spans="1:7" x14ac:dyDescent="0.25">
      <c r="A1" s="14" t="s">
        <v>0</v>
      </c>
      <c r="B1" s="14" t="s">
        <v>1</v>
      </c>
      <c r="C1" s="14" t="s">
        <v>2</v>
      </c>
      <c r="D1" s="14" t="s">
        <v>3</v>
      </c>
      <c r="E1" s="22" t="s">
        <v>56</v>
      </c>
      <c r="F1" s="22" t="s">
        <v>70</v>
      </c>
      <c r="G1" s="14" t="s">
        <v>58</v>
      </c>
    </row>
    <row r="2" spans="1:7" x14ac:dyDescent="0.25">
      <c r="A2" s="15" t="s">
        <v>18</v>
      </c>
      <c r="B2" s="15">
        <v>1</v>
      </c>
      <c r="C2" s="16">
        <v>2285</v>
      </c>
      <c r="D2" s="17" t="s">
        <v>5</v>
      </c>
      <c r="E2" s="14" t="s">
        <v>54</v>
      </c>
      <c r="F2" s="14" t="s">
        <v>59</v>
      </c>
      <c r="G2" s="14" t="s">
        <v>65</v>
      </c>
    </row>
    <row r="3" spans="1:7" x14ac:dyDescent="0.25">
      <c r="A3" s="5" t="s">
        <v>18</v>
      </c>
      <c r="B3" s="5">
        <v>1</v>
      </c>
      <c r="C3" s="6">
        <v>260</v>
      </c>
      <c r="D3" s="1" t="s">
        <v>11</v>
      </c>
      <c r="E3" s="14" t="s">
        <v>55</v>
      </c>
      <c r="F3" s="14" t="s">
        <v>57</v>
      </c>
      <c r="G3" s="14" t="s">
        <v>32</v>
      </c>
    </row>
    <row r="4" spans="1:7" ht="30" x14ac:dyDescent="0.25">
      <c r="A4" s="5" t="s">
        <v>16</v>
      </c>
      <c r="B4" s="5">
        <v>6</v>
      </c>
      <c r="C4" s="6">
        <v>15</v>
      </c>
      <c r="D4" s="1" t="s">
        <v>9</v>
      </c>
      <c r="E4" s="14" t="s">
        <v>54</v>
      </c>
      <c r="F4" s="23" t="s">
        <v>60</v>
      </c>
      <c r="G4" s="14" t="s">
        <v>65</v>
      </c>
    </row>
    <row r="5" spans="1:7" ht="30" x14ac:dyDescent="0.25">
      <c r="A5" s="5" t="s">
        <v>16</v>
      </c>
      <c r="B5" s="5">
        <v>10</v>
      </c>
      <c r="C5" s="6">
        <v>13</v>
      </c>
      <c r="D5" s="1" t="s">
        <v>9</v>
      </c>
      <c r="E5" s="14" t="s">
        <v>54</v>
      </c>
      <c r="F5" s="23" t="s">
        <v>60</v>
      </c>
      <c r="G5" s="14" t="s">
        <v>65</v>
      </c>
    </row>
    <row r="6" spans="1:7" ht="30" x14ac:dyDescent="0.25">
      <c r="A6" s="5" t="s">
        <v>16</v>
      </c>
      <c r="B6" s="5">
        <v>9</v>
      </c>
      <c r="C6" s="6">
        <v>34.200000000000003</v>
      </c>
      <c r="D6" s="1" t="s">
        <v>9</v>
      </c>
      <c r="E6" s="14" t="s">
        <v>54</v>
      </c>
      <c r="F6" s="23" t="s">
        <v>60</v>
      </c>
      <c r="G6" s="14" t="s">
        <v>65</v>
      </c>
    </row>
    <row r="7" spans="1:7" ht="30" x14ac:dyDescent="0.25">
      <c r="A7" s="8" t="s">
        <v>27</v>
      </c>
      <c r="B7" s="5">
        <v>11</v>
      </c>
      <c r="C7" s="6">
        <v>150</v>
      </c>
      <c r="D7" s="1" t="s">
        <v>28</v>
      </c>
      <c r="E7" s="14" t="s">
        <v>55</v>
      </c>
      <c r="F7" s="23" t="s">
        <v>61</v>
      </c>
      <c r="G7" s="14" t="s">
        <v>32</v>
      </c>
    </row>
    <row r="8" spans="1:7" ht="60" x14ac:dyDescent="0.25">
      <c r="A8" s="5" t="s">
        <v>14</v>
      </c>
      <c r="B8" s="5">
        <v>8</v>
      </c>
      <c r="C8" s="6">
        <v>88</v>
      </c>
      <c r="D8" s="7" t="s">
        <v>5</v>
      </c>
      <c r="E8" s="14" t="s">
        <v>55</v>
      </c>
      <c r="F8" s="14" t="s">
        <v>66</v>
      </c>
      <c r="G8" s="14" t="s">
        <v>62</v>
      </c>
    </row>
    <row r="9" spans="1:7" ht="45" x14ac:dyDescent="0.25">
      <c r="A9" s="5" t="s">
        <v>12</v>
      </c>
      <c r="B9" s="5">
        <v>1</v>
      </c>
      <c r="C9" s="6">
        <v>9</v>
      </c>
      <c r="D9" s="7" t="s">
        <v>13</v>
      </c>
      <c r="E9" s="14" t="s">
        <v>54</v>
      </c>
      <c r="F9" s="14" t="s">
        <v>66</v>
      </c>
      <c r="G9" s="14" t="s">
        <v>65</v>
      </c>
    </row>
    <row r="10" spans="1:7" ht="45" x14ac:dyDescent="0.25">
      <c r="A10" s="5" t="s">
        <v>12</v>
      </c>
      <c r="B10" s="5">
        <v>1</v>
      </c>
      <c r="C10" s="6">
        <v>9</v>
      </c>
      <c r="D10" s="1" t="s">
        <v>15</v>
      </c>
      <c r="E10" s="14" t="s">
        <v>55</v>
      </c>
      <c r="F10" s="14" t="s">
        <v>63</v>
      </c>
      <c r="G10" s="14" t="s">
        <v>32</v>
      </c>
    </row>
    <row r="11" spans="1:7" ht="45" x14ac:dyDescent="0.25">
      <c r="A11" s="5" t="s">
        <v>12</v>
      </c>
      <c r="B11" s="5">
        <v>2</v>
      </c>
      <c r="C11" s="6">
        <v>640</v>
      </c>
      <c r="D11" s="7" t="s">
        <v>6</v>
      </c>
      <c r="E11" s="14" t="s">
        <v>55</v>
      </c>
      <c r="F11" s="14" t="s">
        <v>24</v>
      </c>
      <c r="G11" s="14" t="s">
        <v>64</v>
      </c>
    </row>
    <row r="12" spans="1:7" ht="45" x14ac:dyDescent="0.25">
      <c r="A12" s="5" t="s">
        <v>12</v>
      </c>
      <c r="B12" s="5">
        <v>2</v>
      </c>
      <c r="C12" s="6">
        <v>18</v>
      </c>
      <c r="D12" s="7" t="s">
        <v>6</v>
      </c>
      <c r="E12" s="14" t="s">
        <v>55</v>
      </c>
      <c r="F12" s="14" t="s">
        <v>63</v>
      </c>
      <c r="G12" s="14" t="s">
        <v>64</v>
      </c>
    </row>
    <row r="13" spans="1:7" ht="45" x14ac:dyDescent="0.25">
      <c r="A13" s="5" t="s">
        <v>12</v>
      </c>
      <c r="B13" s="5">
        <v>1</v>
      </c>
      <c r="C13" s="6">
        <v>260</v>
      </c>
      <c r="D13" s="1" t="s">
        <v>21</v>
      </c>
      <c r="E13" s="14" t="s">
        <v>54</v>
      </c>
      <c r="F13" s="14" t="s">
        <v>24</v>
      </c>
      <c r="G13" s="14" t="s">
        <v>65</v>
      </c>
    </row>
    <row r="14" spans="1:7" ht="45" x14ac:dyDescent="0.25">
      <c r="A14" s="5" t="s">
        <v>12</v>
      </c>
      <c r="B14" s="5">
        <v>6</v>
      </c>
      <c r="C14" s="6">
        <v>30</v>
      </c>
      <c r="D14" s="1" t="s">
        <v>6</v>
      </c>
      <c r="E14" s="14" t="s">
        <v>54</v>
      </c>
      <c r="F14" s="14" t="s">
        <v>63</v>
      </c>
      <c r="G14" s="14" t="s">
        <v>65</v>
      </c>
    </row>
    <row r="15" spans="1:7" ht="45" x14ac:dyDescent="0.25">
      <c r="A15" s="5" t="s">
        <v>12</v>
      </c>
      <c r="B15" s="5">
        <v>5</v>
      </c>
      <c r="C15" s="6">
        <v>30</v>
      </c>
      <c r="D15" s="1" t="s">
        <v>34</v>
      </c>
      <c r="E15" s="14" t="s">
        <v>54</v>
      </c>
      <c r="F15" s="14" t="s">
        <v>24</v>
      </c>
      <c r="G15" s="14" t="s">
        <v>65</v>
      </c>
    </row>
    <row r="16" spans="1:7" x14ac:dyDescent="0.25">
      <c r="A16" s="5" t="s">
        <v>20</v>
      </c>
      <c r="B16" s="5">
        <v>1</v>
      </c>
      <c r="C16" s="6">
        <v>42</v>
      </c>
      <c r="D16" s="7" t="s">
        <v>5</v>
      </c>
      <c r="E16" s="14" t="s">
        <v>54</v>
      </c>
      <c r="F16" s="14" t="s">
        <v>57</v>
      </c>
      <c r="G16" s="14" t="s">
        <v>32</v>
      </c>
    </row>
    <row r="17" spans="1:7" x14ac:dyDescent="0.25">
      <c r="A17" s="5" t="s">
        <v>20</v>
      </c>
      <c r="B17" s="5">
        <v>2</v>
      </c>
      <c r="C17" s="6">
        <v>84</v>
      </c>
      <c r="D17" s="7" t="s">
        <v>21</v>
      </c>
      <c r="E17" s="14" t="s">
        <v>54</v>
      </c>
      <c r="F17" s="14" t="s">
        <v>57</v>
      </c>
      <c r="G17" s="14" t="s">
        <v>32</v>
      </c>
    </row>
    <row r="18" spans="1:7" x14ac:dyDescent="0.25">
      <c r="A18" s="8" t="s">
        <v>20</v>
      </c>
      <c r="B18" s="5">
        <v>1</v>
      </c>
      <c r="C18" s="6">
        <v>110</v>
      </c>
      <c r="D18" s="1" t="s">
        <v>5</v>
      </c>
      <c r="E18" s="14" t="s">
        <v>54</v>
      </c>
      <c r="F18" s="14" t="s">
        <v>57</v>
      </c>
      <c r="G18" s="14" t="s">
        <v>32</v>
      </c>
    </row>
    <row r="19" spans="1:7" x14ac:dyDescent="0.25">
      <c r="A19" s="5" t="s">
        <v>20</v>
      </c>
      <c r="B19" s="5">
        <v>1</v>
      </c>
      <c r="C19" s="6">
        <v>618</v>
      </c>
      <c r="D19" s="7" t="s">
        <v>7</v>
      </c>
      <c r="E19" s="14" t="s">
        <v>55</v>
      </c>
      <c r="F19" s="14" t="s">
        <v>24</v>
      </c>
      <c r="G19" s="14" t="s">
        <v>32</v>
      </c>
    </row>
    <row r="20" spans="1:7" x14ac:dyDescent="0.25">
      <c r="A20" s="8" t="s">
        <v>20</v>
      </c>
      <c r="B20" s="5">
        <v>1</v>
      </c>
      <c r="C20" s="6">
        <v>110</v>
      </c>
      <c r="D20" s="1" t="s">
        <v>5</v>
      </c>
      <c r="E20" s="14" t="s">
        <v>55</v>
      </c>
      <c r="F20" s="14" t="s">
        <v>57</v>
      </c>
      <c r="G20" s="14" t="s">
        <v>32</v>
      </c>
    </row>
    <row r="21" spans="1:7" x14ac:dyDescent="0.25">
      <c r="A21" s="5" t="s">
        <v>20</v>
      </c>
      <c r="B21" s="5">
        <v>1</v>
      </c>
      <c r="C21" s="6">
        <v>182</v>
      </c>
      <c r="D21" s="7" t="s">
        <v>13</v>
      </c>
      <c r="E21" s="14" t="s">
        <v>55</v>
      </c>
      <c r="F21" s="14" t="s">
        <v>24</v>
      </c>
      <c r="G21" s="14" t="s">
        <v>32</v>
      </c>
    </row>
    <row r="22" spans="1:7" x14ac:dyDescent="0.25">
      <c r="A22" s="5" t="s">
        <v>20</v>
      </c>
      <c r="B22" s="5">
        <v>4</v>
      </c>
      <c r="C22" s="6">
        <v>138.80000000000001</v>
      </c>
      <c r="D22" s="1" t="s">
        <v>5</v>
      </c>
      <c r="E22" s="14" t="s">
        <v>55</v>
      </c>
      <c r="F22" s="14" t="s">
        <v>57</v>
      </c>
      <c r="G22" s="14" t="s">
        <v>32</v>
      </c>
    </row>
    <row r="23" spans="1:7" x14ac:dyDescent="0.25">
      <c r="A23" s="5" t="s">
        <v>20</v>
      </c>
      <c r="B23" s="5">
        <v>2</v>
      </c>
      <c r="C23" s="6">
        <v>260</v>
      </c>
      <c r="D23" s="1" t="s">
        <v>11</v>
      </c>
      <c r="E23" s="14" t="s">
        <v>55</v>
      </c>
      <c r="F23" s="14" t="s">
        <v>57</v>
      </c>
      <c r="G23" s="14" t="s">
        <v>32</v>
      </c>
    </row>
    <row r="24" spans="1:7" x14ac:dyDescent="0.25">
      <c r="A24" s="5" t="s">
        <v>20</v>
      </c>
      <c r="B24" s="5">
        <v>1</v>
      </c>
      <c r="C24" s="6">
        <v>42</v>
      </c>
      <c r="D24" s="1" t="s">
        <v>5</v>
      </c>
      <c r="E24" s="14" t="s">
        <v>55</v>
      </c>
      <c r="F24" s="14" t="s">
        <v>57</v>
      </c>
      <c r="G24" s="14" t="s">
        <v>32</v>
      </c>
    </row>
    <row r="25" spans="1:7" x14ac:dyDescent="0.25">
      <c r="A25" s="5" t="s">
        <v>20</v>
      </c>
      <c r="B25" s="5">
        <v>30</v>
      </c>
      <c r="C25" s="6">
        <v>3048</v>
      </c>
      <c r="D25" s="1" t="s">
        <v>24</v>
      </c>
      <c r="E25" s="14" t="s">
        <v>55</v>
      </c>
      <c r="F25" s="14" t="s">
        <v>66</v>
      </c>
      <c r="G25" s="14" t="s">
        <v>64</v>
      </c>
    </row>
    <row r="26" spans="1:7" x14ac:dyDescent="0.25">
      <c r="A26" s="9" t="s">
        <v>20</v>
      </c>
      <c r="B26" s="9">
        <v>1</v>
      </c>
      <c r="C26" s="10">
        <v>1750</v>
      </c>
      <c r="D26" s="13" t="s">
        <v>7</v>
      </c>
      <c r="E26" s="14" t="s">
        <v>55</v>
      </c>
      <c r="F26" s="14" t="s">
        <v>24</v>
      </c>
      <c r="G26" s="14" t="s">
        <v>32</v>
      </c>
    </row>
    <row r="27" spans="1:7" x14ac:dyDescent="0.25">
      <c r="A27" s="5" t="s">
        <v>20</v>
      </c>
      <c r="B27" s="5">
        <v>2</v>
      </c>
      <c r="C27" s="6">
        <v>1966</v>
      </c>
      <c r="D27" s="1" t="s">
        <v>7</v>
      </c>
      <c r="E27" s="14" t="s">
        <v>55</v>
      </c>
      <c r="F27" s="14" t="s">
        <v>24</v>
      </c>
      <c r="G27" s="14" t="s">
        <v>32</v>
      </c>
    </row>
    <row r="28" spans="1:7" x14ac:dyDescent="0.25">
      <c r="A28" s="5" t="s">
        <v>20</v>
      </c>
      <c r="B28" s="5">
        <v>1</v>
      </c>
      <c r="C28" s="6">
        <v>13.5</v>
      </c>
      <c r="D28" s="1" t="s">
        <v>32</v>
      </c>
      <c r="E28" s="14" t="s">
        <v>55</v>
      </c>
      <c r="F28" s="14" t="s">
        <v>57</v>
      </c>
      <c r="G28" s="14" t="s">
        <v>32</v>
      </c>
    </row>
    <row r="29" spans="1:7" x14ac:dyDescent="0.25">
      <c r="A29" s="8" t="s">
        <v>20</v>
      </c>
      <c r="B29" s="5">
        <v>2</v>
      </c>
      <c r="C29" s="6">
        <v>27</v>
      </c>
      <c r="D29" s="1" t="s">
        <v>21</v>
      </c>
      <c r="E29" s="14" t="s">
        <v>54</v>
      </c>
      <c r="F29" s="14" t="s">
        <v>24</v>
      </c>
      <c r="G29" s="14" t="s">
        <v>65</v>
      </c>
    </row>
    <row r="30" spans="1:7" ht="30" x14ac:dyDescent="0.25">
      <c r="A30" s="5" t="s">
        <v>22</v>
      </c>
      <c r="B30" s="5">
        <v>1</v>
      </c>
      <c r="C30" s="6">
        <v>7115</v>
      </c>
      <c r="D30" s="7" t="s">
        <v>13</v>
      </c>
      <c r="E30" s="14" t="s">
        <v>55</v>
      </c>
      <c r="F30" s="14" t="s">
        <v>67</v>
      </c>
      <c r="G30" s="23" t="s">
        <v>68</v>
      </c>
    </row>
    <row r="31" spans="1:7" x14ac:dyDescent="0.25">
      <c r="A31" s="2" t="s">
        <v>4</v>
      </c>
      <c r="B31" s="2">
        <v>1</v>
      </c>
      <c r="C31" s="3">
        <v>176</v>
      </c>
      <c r="D31" s="1" t="s">
        <v>5</v>
      </c>
      <c r="E31" s="14" t="s">
        <v>55</v>
      </c>
      <c r="F31" s="14" t="s">
        <v>24</v>
      </c>
      <c r="G31" s="14" t="s">
        <v>32</v>
      </c>
    </row>
    <row r="32" spans="1:7" x14ac:dyDescent="0.25">
      <c r="A32" s="2" t="s">
        <v>4</v>
      </c>
      <c r="B32" s="2">
        <v>1</v>
      </c>
      <c r="C32" s="3">
        <v>191</v>
      </c>
      <c r="D32" s="1" t="s">
        <v>5</v>
      </c>
      <c r="E32" s="14" t="s">
        <v>55</v>
      </c>
      <c r="F32" s="14" t="s">
        <v>24</v>
      </c>
      <c r="G32" s="14" t="s">
        <v>32</v>
      </c>
    </row>
    <row r="33" spans="1:7" x14ac:dyDescent="0.25">
      <c r="A33" s="2" t="s">
        <v>4</v>
      </c>
      <c r="B33" s="2">
        <v>4</v>
      </c>
      <c r="C33" s="3">
        <v>188</v>
      </c>
      <c r="D33" s="1" t="s">
        <v>5</v>
      </c>
      <c r="E33" s="14" t="s">
        <v>55</v>
      </c>
      <c r="F33" s="14" t="s">
        <v>24</v>
      </c>
      <c r="G33" s="14" t="s">
        <v>32</v>
      </c>
    </row>
    <row r="34" spans="1:7" x14ac:dyDescent="0.25">
      <c r="A34" s="2" t="s">
        <v>4</v>
      </c>
      <c r="B34" s="2">
        <v>2</v>
      </c>
      <c r="C34" s="3">
        <v>245</v>
      </c>
      <c r="D34" s="1" t="s">
        <v>6</v>
      </c>
      <c r="E34" s="14" t="s">
        <v>55</v>
      </c>
      <c r="F34" s="14" t="s">
        <v>24</v>
      </c>
      <c r="G34" s="14" t="s">
        <v>32</v>
      </c>
    </row>
    <row r="35" spans="1:7" x14ac:dyDescent="0.25">
      <c r="A35" s="2" t="s">
        <v>4</v>
      </c>
      <c r="B35" s="2">
        <v>7</v>
      </c>
      <c r="C35" s="3">
        <v>105</v>
      </c>
      <c r="D35" s="1" t="s">
        <v>5</v>
      </c>
      <c r="E35" s="14" t="s">
        <v>55</v>
      </c>
      <c r="F35" s="14" t="s">
        <v>24</v>
      </c>
      <c r="G35" s="14" t="s">
        <v>32</v>
      </c>
    </row>
    <row r="36" spans="1:7" x14ac:dyDescent="0.25">
      <c r="A36" s="2" t="s">
        <v>4</v>
      </c>
      <c r="B36" s="2">
        <v>1</v>
      </c>
      <c r="C36" s="4">
        <v>13.65</v>
      </c>
      <c r="D36" s="1" t="s">
        <v>7</v>
      </c>
      <c r="E36" s="14" t="s">
        <v>55</v>
      </c>
      <c r="F36" s="14" t="s">
        <v>24</v>
      </c>
      <c r="G36" s="14" t="s">
        <v>32</v>
      </c>
    </row>
    <row r="37" spans="1:7" x14ac:dyDescent="0.25">
      <c r="A37" s="2" t="s">
        <v>4</v>
      </c>
      <c r="B37" s="2">
        <v>1</v>
      </c>
      <c r="C37" s="4">
        <v>5.5</v>
      </c>
      <c r="D37" s="1" t="s">
        <v>5</v>
      </c>
      <c r="E37" s="14" t="s">
        <v>55</v>
      </c>
      <c r="F37" s="14" t="s">
        <v>24</v>
      </c>
      <c r="G37" s="14" t="s">
        <v>32</v>
      </c>
    </row>
    <row r="38" spans="1:7" x14ac:dyDescent="0.25">
      <c r="A38" s="2" t="s">
        <v>4</v>
      </c>
      <c r="B38" s="2">
        <v>1</v>
      </c>
      <c r="C38" s="3">
        <v>3.25</v>
      </c>
      <c r="D38" s="1" t="s">
        <v>5</v>
      </c>
      <c r="E38" s="14" t="s">
        <v>55</v>
      </c>
      <c r="F38" s="14" t="s">
        <v>24</v>
      </c>
      <c r="G38" s="14" t="s">
        <v>32</v>
      </c>
    </row>
    <row r="39" spans="1:7" x14ac:dyDescent="0.25">
      <c r="A39" s="2" t="s">
        <v>4</v>
      </c>
      <c r="B39" s="2">
        <v>1</v>
      </c>
      <c r="C39" s="3">
        <v>3</v>
      </c>
      <c r="D39" s="1" t="s">
        <v>7</v>
      </c>
      <c r="E39" s="14" t="s">
        <v>55</v>
      </c>
      <c r="F39" s="14" t="s">
        <v>24</v>
      </c>
      <c r="G39" s="14" t="s">
        <v>32</v>
      </c>
    </row>
    <row r="40" spans="1:7" x14ac:dyDescent="0.25">
      <c r="A40" s="2" t="s">
        <v>4</v>
      </c>
      <c r="B40" s="2">
        <v>2</v>
      </c>
      <c r="C40" s="3">
        <v>7</v>
      </c>
      <c r="D40" s="1" t="s">
        <v>5</v>
      </c>
      <c r="E40" s="14" t="s">
        <v>55</v>
      </c>
      <c r="F40" s="14" t="s">
        <v>24</v>
      </c>
      <c r="G40" s="14" t="s">
        <v>32</v>
      </c>
    </row>
    <row r="41" spans="1:7" x14ac:dyDescent="0.25">
      <c r="A41" s="5" t="s">
        <v>4</v>
      </c>
      <c r="B41" s="5">
        <v>2</v>
      </c>
      <c r="C41" s="6">
        <v>74</v>
      </c>
      <c r="D41" s="7" t="s">
        <v>6</v>
      </c>
      <c r="E41" s="14" t="s">
        <v>55</v>
      </c>
      <c r="F41" s="14" t="s">
        <v>24</v>
      </c>
      <c r="G41" s="14" t="s">
        <v>32</v>
      </c>
    </row>
    <row r="42" spans="1:7" x14ac:dyDescent="0.25">
      <c r="A42" s="5" t="s">
        <v>4</v>
      </c>
      <c r="B42" s="5">
        <v>1</v>
      </c>
      <c r="C42" s="6">
        <v>54</v>
      </c>
      <c r="D42" s="7" t="s">
        <v>5</v>
      </c>
      <c r="E42" s="14" t="s">
        <v>55</v>
      </c>
      <c r="F42" s="14" t="s">
        <v>24</v>
      </c>
      <c r="G42" s="14" t="s">
        <v>32</v>
      </c>
    </row>
    <row r="43" spans="1:7" x14ac:dyDescent="0.25">
      <c r="A43" s="5" t="s">
        <v>4</v>
      </c>
      <c r="B43" s="5">
        <v>2</v>
      </c>
      <c r="C43" s="6">
        <v>425</v>
      </c>
      <c r="D43" s="7" t="s">
        <v>5</v>
      </c>
      <c r="E43" s="14" t="s">
        <v>55</v>
      </c>
      <c r="F43" s="14" t="s">
        <v>24</v>
      </c>
      <c r="G43" s="14" t="s">
        <v>32</v>
      </c>
    </row>
    <row r="44" spans="1:7" x14ac:dyDescent="0.25">
      <c r="A44" s="5" t="s">
        <v>4</v>
      </c>
      <c r="B44" s="5">
        <v>3</v>
      </c>
      <c r="C44" s="6">
        <v>472</v>
      </c>
      <c r="D44" s="7" t="s">
        <v>5</v>
      </c>
      <c r="E44" s="14" t="s">
        <v>55</v>
      </c>
      <c r="F44" s="14" t="s">
        <v>57</v>
      </c>
      <c r="G44" s="14" t="s">
        <v>32</v>
      </c>
    </row>
    <row r="45" spans="1:7" x14ac:dyDescent="0.25">
      <c r="A45" s="5" t="s">
        <v>4</v>
      </c>
      <c r="B45" s="5">
        <v>50</v>
      </c>
      <c r="C45" s="6">
        <v>500</v>
      </c>
      <c r="D45" s="7" t="s">
        <v>6</v>
      </c>
      <c r="E45" s="14" t="s">
        <v>55</v>
      </c>
      <c r="F45" s="14" t="s">
        <v>24</v>
      </c>
      <c r="G45" s="14" t="s">
        <v>32</v>
      </c>
    </row>
    <row r="46" spans="1:7" x14ac:dyDescent="0.25">
      <c r="A46" s="5" t="s">
        <v>4</v>
      </c>
      <c r="B46" s="5">
        <v>27</v>
      </c>
      <c r="C46" s="6">
        <v>945</v>
      </c>
      <c r="D46" s="7" t="s">
        <v>6</v>
      </c>
      <c r="E46" s="14" t="s">
        <v>55</v>
      </c>
      <c r="F46" s="14" t="s">
        <v>24</v>
      </c>
      <c r="G46" s="14" t="s">
        <v>32</v>
      </c>
    </row>
    <row r="47" spans="1:7" x14ac:dyDescent="0.25">
      <c r="A47" s="5" t="s">
        <v>4</v>
      </c>
      <c r="B47" s="5">
        <v>1</v>
      </c>
      <c r="C47" s="6">
        <v>245</v>
      </c>
      <c r="D47" s="7" t="s">
        <v>11</v>
      </c>
      <c r="E47" s="14" t="s">
        <v>55</v>
      </c>
      <c r="F47" s="14" t="s">
        <v>24</v>
      </c>
      <c r="G47" s="14" t="s">
        <v>32</v>
      </c>
    </row>
    <row r="48" spans="1:7" x14ac:dyDescent="0.25">
      <c r="A48" s="5" t="s">
        <v>4</v>
      </c>
      <c r="B48" s="5">
        <v>23</v>
      </c>
      <c r="C48" s="6">
        <v>230</v>
      </c>
      <c r="D48" s="7" t="s">
        <v>9</v>
      </c>
      <c r="E48" s="14" t="s">
        <v>55</v>
      </c>
      <c r="F48" s="14" t="s">
        <v>24</v>
      </c>
      <c r="G48" s="14" t="s">
        <v>32</v>
      </c>
    </row>
    <row r="49" spans="1:7" x14ac:dyDescent="0.25">
      <c r="A49" s="5" t="s">
        <v>4</v>
      </c>
      <c r="B49" s="5">
        <v>1</v>
      </c>
      <c r="C49" s="12">
        <v>5.5</v>
      </c>
      <c r="D49" s="7" t="s">
        <v>9</v>
      </c>
      <c r="E49" s="14" t="s">
        <v>55</v>
      </c>
      <c r="F49" s="14" t="s">
        <v>24</v>
      </c>
      <c r="G49" s="14" t="s">
        <v>32</v>
      </c>
    </row>
    <row r="50" spans="1:7" x14ac:dyDescent="0.25">
      <c r="A50" s="5" t="s">
        <v>4</v>
      </c>
      <c r="B50" s="5">
        <v>68</v>
      </c>
      <c r="C50" s="6">
        <v>221</v>
      </c>
      <c r="D50" s="7" t="s">
        <v>9</v>
      </c>
      <c r="E50" s="14" t="s">
        <v>55</v>
      </c>
      <c r="F50" s="14" t="s">
        <v>24</v>
      </c>
      <c r="G50" s="14" t="s">
        <v>32</v>
      </c>
    </row>
    <row r="51" spans="1:7" x14ac:dyDescent="0.25">
      <c r="A51" s="5" t="s">
        <v>4</v>
      </c>
      <c r="B51" s="5">
        <v>2</v>
      </c>
      <c r="C51" s="6">
        <v>70</v>
      </c>
      <c r="D51" s="1" t="s">
        <v>5</v>
      </c>
      <c r="E51" s="14" t="s">
        <v>55</v>
      </c>
      <c r="F51" s="14" t="s">
        <v>24</v>
      </c>
      <c r="G51" s="14" t="s">
        <v>32</v>
      </c>
    </row>
    <row r="52" spans="1:7" x14ac:dyDescent="0.25">
      <c r="A52" s="5" t="s">
        <v>4</v>
      </c>
      <c r="B52" s="5">
        <v>14</v>
      </c>
      <c r="C52" s="6">
        <v>126</v>
      </c>
      <c r="D52" s="1" t="s">
        <v>5</v>
      </c>
      <c r="E52" s="14" t="s">
        <v>55</v>
      </c>
      <c r="F52" s="14" t="s">
        <v>24</v>
      </c>
      <c r="G52" s="14" t="s">
        <v>32</v>
      </c>
    </row>
    <row r="53" spans="1:7" x14ac:dyDescent="0.25">
      <c r="A53" s="5" t="s">
        <v>4</v>
      </c>
      <c r="B53" s="5">
        <v>4</v>
      </c>
      <c r="C53" s="6">
        <v>13</v>
      </c>
      <c r="D53" s="1" t="s">
        <v>5</v>
      </c>
      <c r="E53" s="14" t="s">
        <v>55</v>
      </c>
      <c r="F53" s="14" t="s">
        <v>24</v>
      </c>
      <c r="G53" s="14" t="s">
        <v>32</v>
      </c>
    </row>
    <row r="54" spans="1:7" x14ac:dyDescent="0.25">
      <c r="A54" s="5" t="s">
        <v>4</v>
      </c>
      <c r="B54" s="5">
        <v>2</v>
      </c>
      <c r="C54" s="6">
        <v>13</v>
      </c>
      <c r="D54" s="1" t="s">
        <v>5</v>
      </c>
      <c r="E54" s="14" t="s">
        <v>55</v>
      </c>
      <c r="F54" s="14" t="s">
        <v>24</v>
      </c>
      <c r="G54" s="14" t="s">
        <v>32</v>
      </c>
    </row>
    <row r="55" spans="1:7" x14ac:dyDescent="0.25">
      <c r="A55" s="5" t="s">
        <v>4</v>
      </c>
      <c r="B55" s="5">
        <v>1</v>
      </c>
      <c r="C55" s="6">
        <v>12</v>
      </c>
      <c r="D55" s="1" t="s">
        <v>5</v>
      </c>
      <c r="E55" s="14" t="s">
        <v>55</v>
      </c>
      <c r="F55" s="14" t="s">
        <v>24</v>
      </c>
      <c r="G55" s="14" t="s">
        <v>32</v>
      </c>
    </row>
    <row r="56" spans="1:7" x14ac:dyDescent="0.25">
      <c r="A56" s="5" t="s">
        <v>4</v>
      </c>
      <c r="B56" s="5">
        <v>2</v>
      </c>
      <c r="C56" s="6">
        <v>20</v>
      </c>
      <c r="D56" s="1" t="s">
        <v>5</v>
      </c>
      <c r="E56" s="14" t="s">
        <v>55</v>
      </c>
      <c r="F56" s="14" t="s">
        <v>24</v>
      </c>
      <c r="G56" s="14" t="s">
        <v>32</v>
      </c>
    </row>
    <row r="57" spans="1:7" x14ac:dyDescent="0.25">
      <c r="A57" s="5" t="s">
        <v>4</v>
      </c>
      <c r="B57" s="5">
        <v>1</v>
      </c>
      <c r="C57" s="6">
        <v>10</v>
      </c>
      <c r="D57" s="1" t="s">
        <v>5</v>
      </c>
      <c r="E57" s="14" t="s">
        <v>55</v>
      </c>
      <c r="F57" s="14" t="s">
        <v>24</v>
      </c>
      <c r="G57" s="14" t="s">
        <v>32</v>
      </c>
    </row>
    <row r="58" spans="1:7" x14ac:dyDescent="0.25">
      <c r="A58" s="5" t="s">
        <v>4</v>
      </c>
      <c r="B58" s="5">
        <v>7</v>
      </c>
      <c r="C58" s="12">
        <v>31.5</v>
      </c>
      <c r="D58" s="1" t="s">
        <v>5</v>
      </c>
      <c r="E58" s="14" t="s">
        <v>55</v>
      </c>
      <c r="F58" s="14" t="s">
        <v>24</v>
      </c>
      <c r="G58" s="14" t="s">
        <v>32</v>
      </c>
    </row>
    <row r="59" spans="1:7" x14ac:dyDescent="0.25">
      <c r="A59" s="5" t="s">
        <v>4</v>
      </c>
      <c r="B59" s="5">
        <v>1</v>
      </c>
      <c r="C59" s="6">
        <v>1016</v>
      </c>
      <c r="D59" s="1" t="s">
        <v>25</v>
      </c>
      <c r="E59" s="14" t="s">
        <v>55</v>
      </c>
      <c r="F59" s="14" t="s">
        <v>24</v>
      </c>
      <c r="G59" s="14" t="s">
        <v>32</v>
      </c>
    </row>
    <row r="60" spans="1:7" x14ac:dyDescent="0.25">
      <c r="A60" s="5" t="s">
        <v>4</v>
      </c>
      <c r="B60" s="5">
        <v>6</v>
      </c>
      <c r="C60" s="6">
        <v>1056</v>
      </c>
      <c r="D60" s="1" t="s">
        <v>5</v>
      </c>
      <c r="E60" s="14" t="s">
        <v>55</v>
      </c>
      <c r="F60" s="14" t="s">
        <v>61</v>
      </c>
      <c r="G60" s="14" t="s">
        <v>32</v>
      </c>
    </row>
    <row r="61" spans="1:7" x14ac:dyDescent="0.25">
      <c r="A61" s="5" t="s">
        <v>4</v>
      </c>
      <c r="B61" s="5">
        <v>4</v>
      </c>
      <c r="C61" s="6">
        <v>648</v>
      </c>
      <c r="D61" s="1" t="s">
        <v>5</v>
      </c>
      <c r="E61" s="14" t="s">
        <v>55</v>
      </c>
      <c r="F61" s="14" t="s">
        <v>61</v>
      </c>
      <c r="G61" s="14" t="s">
        <v>32</v>
      </c>
    </row>
    <row r="62" spans="1:7" ht="25.5" x14ac:dyDescent="0.25">
      <c r="A62" s="5" t="s">
        <v>4</v>
      </c>
      <c r="B62" s="5">
        <v>6</v>
      </c>
      <c r="C62" s="6" t="s">
        <v>8</v>
      </c>
      <c r="D62" s="1" t="s">
        <v>26</v>
      </c>
      <c r="E62" s="14" t="s">
        <v>55</v>
      </c>
      <c r="F62" s="14" t="s">
        <v>65</v>
      </c>
      <c r="G62" s="14" t="s">
        <v>32</v>
      </c>
    </row>
    <row r="63" spans="1:7" x14ac:dyDescent="0.25">
      <c r="A63" s="5" t="s">
        <v>4</v>
      </c>
      <c r="B63" s="5">
        <v>20</v>
      </c>
      <c r="C63" s="6">
        <v>65</v>
      </c>
      <c r="D63" s="1" t="s">
        <v>30</v>
      </c>
      <c r="E63" s="14" t="s">
        <v>55</v>
      </c>
      <c r="F63" s="14" t="s">
        <v>65</v>
      </c>
      <c r="G63" s="14" t="s">
        <v>32</v>
      </c>
    </row>
    <row r="64" spans="1:7" ht="25.5" x14ac:dyDescent="0.25">
      <c r="A64" s="5" t="s">
        <v>4</v>
      </c>
      <c r="B64" s="5">
        <v>4</v>
      </c>
      <c r="C64" s="6">
        <v>28</v>
      </c>
      <c r="D64" s="1" t="s">
        <v>26</v>
      </c>
      <c r="E64" s="14" t="s">
        <v>55</v>
      </c>
      <c r="F64" s="14" t="s">
        <v>65</v>
      </c>
      <c r="G64" s="14" t="s">
        <v>32</v>
      </c>
    </row>
    <row r="65" spans="1:7" ht="25.5" x14ac:dyDescent="0.25">
      <c r="A65" s="5" t="s">
        <v>4</v>
      </c>
      <c r="B65" s="5">
        <v>3</v>
      </c>
      <c r="C65" s="6">
        <v>36</v>
      </c>
      <c r="D65" s="1" t="s">
        <v>26</v>
      </c>
      <c r="E65" s="14" t="s">
        <v>55</v>
      </c>
      <c r="F65" s="14" t="s">
        <v>65</v>
      </c>
      <c r="G65" s="14" t="s">
        <v>32</v>
      </c>
    </row>
    <row r="66" spans="1:7" x14ac:dyDescent="0.25">
      <c r="A66" s="5" t="s">
        <v>4</v>
      </c>
      <c r="B66" s="5">
        <v>1</v>
      </c>
      <c r="C66" s="6">
        <v>85</v>
      </c>
      <c r="D66" s="1" t="s">
        <v>5</v>
      </c>
      <c r="E66" s="14" t="s">
        <v>55</v>
      </c>
      <c r="F66" s="14" t="s">
        <v>65</v>
      </c>
      <c r="G66" s="14" t="s">
        <v>32</v>
      </c>
    </row>
    <row r="67" spans="1:7" x14ac:dyDescent="0.25">
      <c r="A67" s="5" t="s">
        <v>4</v>
      </c>
      <c r="B67" s="5">
        <v>1</v>
      </c>
      <c r="C67" s="6">
        <v>37</v>
      </c>
      <c r="D67" s="1" t="s">
        <v>5</v>
      </c>
      <c r="E67" s="14" t="s">
        <v>55</v>
      </c>
      <c r="F67" s="14" t="s">
        <v>65</v>
      </c>
      <c r="G67" s="14" t="s">
        <v>32</v>
      </c>
    </row>
    <row r="68" spans="1:7" x14ac:dyDescent="0.25">
      <c r="A68" s="8" t="s">
        <v>19</v>
      </c>
      <c r="B68" s="5">
        <v>2</v>
      </c>
      <c r="C68" s="6">
        <v>24</v>
      </c>
      <c r="D68" s="1" t="s">
        <v>24</v>
      </c>
      <c r="E68" s="14" t="s">
        <v>54</v>
      </c>
      <c r="F68" s="14" t="s">
        <v>57</v>
      </c>
      <c r="G68" s="14" t="s">
        <v>32</v>
      </c>
    </row>
    <row r="69" spans="1:7" x14ac:dyDescent="0.25">
      <c r="A69" s="5" t="s">
        <v>29</v>
      </c>
      <c r="B69" s="5">
        <v>2</v>
      </c>
      <c r="C69" s="6">
        <v>4400</v>
      </c>
      <c r="D69" s="1" t="s">
        <v>24</v>
      </c>
      <c r="E69" s="14" t="s">
        <v>54</v>
      </c>
      <c r="F69" s="14" t="s">
        <v>57</v>
      </c>
      <c r="G69" s="14" t="s">
        <v>32</v>
      </c>
    </row>
    <row r="70" spans="1:7" x14ac:dyDescent="0.25">
      <c r="A70" s="5" t="s">
        <v>29</v>
      </c>
      <c r="B70" s="5">
        <v>1</v>
      </c>
      <c r="C70" s="6">
        <v>2100</v>
      </c>
      <c r="D70" s="1" t="s">
        <v>24</v>
      </c>
      <c r="E70" s="14" t="s">
        <v>54</v>
      </c>
      <c r="F70" s="14" t="s">
        <v>57</v>
      </c>
      <c r="G70" s="14" t="s">
        <v>32</v>
      </c>
    </row>
    <row r="71" spans="1:7" x14ac:dyDescent="0.25">
      <c r="A71" s="5" t="s">
        <v>29</v>
      </c>
      <c r="B71" s="5">
        <v>4</v>
      </c>
      <c r="C71" s="6">
        <v>32</v>
      </c>
      <c r="D71" s="1" t="s">
        <v>31</v>
      </c>
      <c r="E71" s="14" t="s">
        <v>54</v>
      </c>
      <c r="F71" s="14" t="s">
        <v>57</v>
      </c>
      <c r="G71" s="14" t="s">
        <v>32</v>
      </c>
    </row>
    <row r="72" spans="1:7" ht="30" x14ac:dyDescent="0.25">
      <c r="A72" s="5" t="s">
        <v>23</v>
      </c>
      <c r="B72" s="5">
        <v>24</v>
      </c>
      <c r="C72" s="6">
        <v>384</v>
      </c>
      <c r="D72" s="1" t="s">
        <v>24</v>
      </c>
      <c r="E72" s="14" t="s">
        <v>54</v>
      </c>
      <c r="F72" s="14" t="s">
        <v>57</v>
      </c>
      <c r="G72" s="14" t="s">
        <v>32</v>
      </c>
    </row>
    <row r="73" spans="1:7" x14ac:dyDescent="0.25">
      <c r="A73" s="5" t="s">
        <v>17</v>
      </c>
      <c r="B73" s="5">
        <v>5</v>
      </c>
      <c r="C73" s="6">
        <v>75</v>
      </c>
      <c r="D73" s="7" t="s">
        <v>5</v>
      </c>
      <c r="E73" s="14" t="s">
        <v>54</v>
      </c>
      <c r="F73" s="14" t="s">
        <v>57</v>
      </c>
      <c r="G73" s="14" t="s">
        <v>32</v>
      </c>
    </row>
    <row r="74" spans="1:7" ht="30" x14ac:dyDescent="0.25">
      <c r="A74" s="9" t="s">
        <v>10</v>
      </c>
      <c r="B74" s="9">
        <v>1</v>
      </c>
      <c r="C74" s="10">
        <v>75</v>
      </c>
      <c r="D74" s="11" t="s">
        <v>11</v>
      </c>
      <c r="E74" s="14" t="s">
        <v>54</v>
      </c>
      <c r="F74" s="14" t="s">
        <v>57</v>
      </c>
      <c r="G74" s="14" t="s">
        <v>32</v>
      </c>
    </row>
    <row r="75" spans="1:7" ht="30" x14ac:dyDescent="0.25">
      <c r="A75" s="5" t="s">
        <v>10</v>
      </c>
      <c r="B75" s="5">
        <v>1</v>
      </c>
      <c r="C75" s="6">
        <v>25</v>
      </c>
      <c r="D75" s="1" t="s">
        <v>5</v>
      </c>
      <c r="E75" s="14" t="s">
        <v>54</v>
      </c>
      <c r="F75" s="14" t="s">
        <v>57</v>
      </c>
      <c r="G75" s="14" t="s">
        <v>32</v>
      </c>
    </row>
    <row r="76" spans="1:7" ht="30" x14ac:dyDescent="0.25">
      <c r="A76" s="5" t="s">
        <v>10</v>
      </c>
      <c r="B76" s="5">
        <v>19</v>
      </c>
      <c r="C76" s="6">
        <v>177</v>
      </c>
      <c r="D76" s="1" t="s">
        <v>5</v>
      </c>
      <c r="E76" s="14" t="s">
        <v>54</v>
      </c>
      <c r="F76" s="14" t="s">
        <v>57</v>
      </c>
      <c r="G76" s="14" t="s">
        <v>32</v>
      </c>
    </row>
  </sheetData>
  <autoFilter ref="A1:G76"/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opLeftCell="A79" workbookViewId="0">
      <selection activeCell="B7" sqref="B7"/>
    </sheetView>
  </sheetViews>
  <sheetFormatPr baseColWidth="10" defaultRowHeight="15" x14ac:dyDescent="0.25"/>
  <cols>
    <col min="1" max="1" width="14.5703125" bestFit="1" customWidth="1"/>
  </cols>
  <sheetData>
    <row r="1" spans="1:2" x14ac:dyDescent="0.25">
      <c r="A1" t="s">
        <v>74</v>
      </c>
      <c r="B1">
        <v>22</v>
      </c>
    </row>
    <row r="2" spans="1:2" x14ac:dyDescent="0.25">
      <c r="A2" t="s">
        <v>69</v>
      </c>
      <c r="B2">
        <v>54</v>
      </c>
    </row>
    <row r="4" spans="1:2" x14ac:dyDescent="0.25">
      <c r="A4" t="s">
        <v>71</v>
      </c>
      <c r="B4">
        <v>3</v>
      </c>
    </row>
    <row r="5" spans="1:2" x14ac:dyDescent="0.25">
      <c r="A5" t="s">
        <v>72</v>
      </c>
      <c r="B5">
        <v>1</v>
      </c>
    </row>
    <row r="6" spans="1:2" ht="30" x14ac:dyDescent="0.25">
      <c r="A6" s="24" t="s">
        <v>63</v>
      </c>
      <c r="B6">
        <v>2</v>
      </c>
    </row>
    <row r="7" spans="1:2" ht="30" x14ac:dyDescent="0.25">
      <c r="A7" s="24" t="s">
        <v>57</v>
      </c>
      <c r="B7">
        <v>19</v>
      </c>
    </row>
    <row r="8" spans="1:2" x14ac:dyDescent="0.25">
      <c r="A8" t="s">
        <v>73</v>
      </c>
      <c r="B8">
        <v>3</v>
      </c>
    </row>
    <row r="9" spans="1:2" x14ac:dyDescent="0.25">
      <c r="A9" t="s">
        <v>59</v>
      </c>
      <c r="B9">
        <v>1</v>
      </c>
    </row>
    <row r="10" spans="1:2" x14ac:dyDescent="0.25">
      <c r="A10" t="s">
        <v>24</v>
      </c>
      <c r="B10">
        <v>36</v>
      </c>
    </row>
    <row r="12" spans="1:2" x14ac:dyDescent="0.25">
      <c r="A12" t="s">
        <v>75</v>
      </c>
    </row>
    <row r="13" spans="1:2" x14ac:dyDescent="0.25">
      <c r="A13" t="s">
        <v>71</v>
      </c>
      <c r="B13">
        <v>3</v>
      </c>
    </row>
    <row r="14" spans="1:2" x14ac:dyDescent="0.25">
      <c r="A14" t="s">
        <v>72</v>
      </c>
      <c r="B14">
        <v>1</v>
      </c>
    </row>
    <row r="15" spans="1:2" x14ac:dyDescent="0.25">
      <c r="A15" t="s">
        <v>76</v>
      </c>
      <c r="B15">
        <v>2</v>
      </c>
    </row>
    <row r="16" spans="1:2" x14ac:dyDescent="0.25">
      <c r="A16" t="s">
        <v>77</v>
      </c>
      <c r="B16">
        <v>8</v>
      </c>
    </row>
    <row r="17" spans="1:2" x14ac:dyDescent="0.25">
      <c r="A17" t="s">
        <v>24</v>
      </c>
      <c r="B17">
        <v>34</v>
      </c>
    </row>
    <row r="18" spans="1:2" x14ac:dyDescent="0.25">
      <c r="A18" t="s">
        <v>78</v>
      </c>
      <c r="B18">
        <v>3</v>
      </c>
    </row>
    <row r="19" spans="1:2" x14ac:dyDescent="0.25">
      <c r="A19" t="s">
        <v>79</v>
      </c>
      <c r="B19">
        <v>1</v>
      </c>
    </row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1</vt:i4>
      </vt:variant>
    </vt:vector>
  </HeadingPairs>
  <TitlesOfParts>
    <vt:vector size="4" baseType="lpstr">
      <vt:lpstr>Hoja2</vt:lpstr>
      <vt:lpstr>Hoja1</vt:lpstr>
      <vt:lpstr>RECLAMOS CLIENTES</vt:lpstr>
      <vt:lpstr>Gráfico1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Fiorella</dc:creator>
  <cp:lastModifiedBy>Usuario de Windows</cp:lastModifiedBy>
  <cp:lastPrinted>2017-06-01T19:11:16Z</cp:lastPrinted>
  <dcterms:created xsi:type="dcterms:W3CDTF">2017-03-03T13:44:15Z</dcterms:created>
  <dcterms:modified xsi:type="dcterms:W3CDTF">2019-02-20T18:55:14Z</dcterms:modified>
</cp:coreProperties>
</file>